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workbookProtection lockStructure="1"/>
  <bookViews>
    <workbookView xWindow="0" yWindow="0" windowWidth="16380" windowHeight="8190"/>
  </bookViews>
  <sheets>
    <sheet name="Бланк заказа" sheetId="1" r:id="rId1"/>
    <sheet name="Лист1" sheetId="2" r:id="rId2"/>
  </sheets>
  <definedNames>
    <definedName name="Excel_BuiltIn__FilterDatabase_1">'Бланк заказа'!$A$1:$M$29</definedName>
    <definedName name="goldPrice">#REF!</definedName>
    <definedName name="layerzTable">#REF!</definedName>
    <definedName name="PhotoTable">#REF!</definedName>
    <definedName name="priceTable">#REF!</definedName>
    <definedName name="q">#REF!</definedName>
    <definedName name="Unitz">#REF!</definedName>
    <definedName name="urgencyAddition">#REF!</definedName>
    <definedName name="urgencyLayerz">#REF!</definedName>
    <definedName name="_xlnm.Print_Area" localSheetId="0">'Бланк заказа'!$A$2:$M$73</definedName>
  </definedNames>
  <calcPr calcId="124519"/>
</workbook>
</file>

<file path=xl/calcChain.xml><?xml version="1.0" encoding="utf-8"?>
<calcChain xmlns="http://schemas.openxmlformats.org/spreadsheetml/2006/main">
  <c r="E14" i="1"/>
  <c r="Q17"/>
  <c r="G11" s="1"/>
  <c r="AA17"/>
  <c r="AK17"/>
  <c r="AU17"/>
  <c r="BE17"/>
  <c r="E18"/>
  <c r="Q19"/>
  <c r="R19"/>
  <c r="S19"/>
  <c r="T19"/>
  <c r="U19"/>
  <c r="V19"/>
  <c r="AA19"/>
  <c r="AB19"/>
  <c r="AC19"/>
  <c r="AD19"/>
  <c r="AE19"/>
  <c r="AF19"/>
  <c r="AK19"/>
  <c r="AL19"/>
  <c r="AM19"/>
  <c r="AN19"/>
  <c r="AO19"/>
  <c r="AP19"/>
  <c r="AU19"/>
  <c r="AV19"/>
  <c r="AW19"/>
  <c r="AX19"/>
  <c r="AY19"/>
  <c r="AZ19"/>
  <c r="BE19"/>
  <c r="BF19"/>
  <c r="BG19"/>
  <c r="BH19"/>
  <c r="BI19"/>
  <c r="BJ19"/>
  <c r="Q20"/>
  <c r="R20"/>
  <c r="S20"/>
  <c r="T20"/>
  <c r="AA20"/>
  <c r="AB20"/>
  <c r="AC20"/>
  <c r="AD20"/>
  <c r="AK20"/>
  <c r="AL20"/>
  <c r="AM20"/>
  <c r="AN20"/>
  <c r="AU20"/>
  <c r="AV20"/>
  <c r="AW20"/>
  <c r="AX20"/>
  <c r="BE20"/>
  <c r="BF20"/>
  <c r="BG20"/>
  <c r="BH20"/>
  <c r="Q21"/>
  <c r="R21"/>
  <c r="S21"/>
  <c r="T21"/>
  <c r="U21"/>
  <c r="V21"/>
  <c r="W21"/>
  <c r="X21"/>
  <c r="AA21"/>
  <c r="AB21"/>
  <c r="AC21"/>
  <c r="AD21"/>
  <c r="AE21"/>
  <c r="AF21"/>
  <c r="AG21"/>
  <c r="AH21"/>
  <c r="AK21"/>
  <c r="AL21"/>
  <c r="AM21"/>
  <c r="AN21"/>
  <c r="AO21"/>
  <c r="AP21"/>
  <c r="AQ21"/>
  <c r="AR21"/>
  <c r="AU21"/>
  <c r="AV21"/>
  <c r="AW21"/>
  <c r="AX21"/>
  <c r="AY21"/>
  <c r="AZ21"/>
  <c r="BA21"/>
  <c r="BB21"/>
  <c r="BE21"/>
  <c r="BF21"/>
  <c r="BG21"/>
  <c r="BH21"/>
  <c r="BI21"/>
  <c r="BJ21"/>
  <c r="BK21"/>
  <c r="BL21"/>
  <c r="Q22"/>
  <c r="R22"/>
  <c r="S22"/>
  <c r="T22"/>
  <c r="AA22"/>
  <c r="AB22"/>
  <c r="AC22"/>
  <c r="AD22"/>
  <c r="AK22"/>
  <c r="AL22"/>
  <c r="AM22"/>
  <c r="AN22"/>
  <c r="AU22"/>
  <c r="AV22"/>
  <c r="AW22"/>
  <c r="AX22"/>
  <c r="BE22"/>
  <c r="BF22"/>
  <c r="BG22"/>
  <c r="BH22"/>
  <c r="Q23"/>
  <c r="R23"/>
  <c r="S23"/>
  <c r="T23"/>
  <c r="AA23"/>
  <c r="AB23"/>
  <c r="AC23"/>
  <c r="AD23"/>
  <c r="AK23"/>
  <c r="AL23"/>
  <c r="AM23"/>
  <c r="AN23"/>
  <c r="AU23"/>
  <c r="AV23"/>
  <c r="AW23"/>
  <c r="AX23"/>
  <c r="BE23"/>
  <c r="BF23"/>
  <c r="BG23"/>
  <c r="BH23"/>
  <c r="Q24"/>
  <c r="R24"/>
  <c r="AA24"/>
  <c r="AB24"/>
  <c r="AK24"/>
  <c r="AL24"/>
  <c r="AU24"/>
  <c r="AV24"/>
  <c r="BE24"/>
  <c r="BF24"/>
  <c r="Q25"/>
  <c r="R25"/>
  <c r="AA25"/>
  <c r="AB25"/>
  <c r="AK25"/>
  <c r="AL25"/>
  <c r="AU25"/>
  <c r="AV25"/>
  <c r="BE25"/>
  <c r="BF25"/>
  <c r="Q26"/>
  <c r="R26"/>
  <c r="S26"/>
  <c r="T26"/>
  <c r="U26"/>
  <c r="V26"/>
  <c r="AA26"/>
  <c r="AB26"/>
  <c r="AC26"/>
  <c r="AD26"/>
  <c r="AK26"/>
  <c r="AL26"/>
  <c r="AM26"/>
  <c r="AN26"/>
  <c r="AU26"/>
  <c r="AV26"/>
  <c r="AW26"/>
  <c r="AX26"/>
  <c r="BE26"/>
  <c r="BF26"/>
  <c r="BG26"/>
  <c r="BH26"/>
  <c r="Q27"/>
  <c r="R27"/>
  <c r="AA27"/>
  <c r="AB27"/>
  <c r="AK27"/>
  <c r="AL27"/>
  <c r="AU27"/>
  <c r="AV27"/>
  <c r="BE27"/>
  <c r="BF27"/>
  <c r="R36"/>
  <c r="A37"/>
  <c r="A38"/>
  <c r="A39"/>
  <c r="R39"/>
  <c r="A40"/>
  <c r="R40"/>
  <c r="R41"/>
  <c r="A41" s="1"/>
  <c r="R42"/>
  <c r="A42" s="1"/>
  <c r="R43"/>
  <c r="A43" s="1"/>
  <c r="R44"/>
  <c r="A44" s="1"/>
  <c r="A45"/>
  <c r="A46"/>
  <c r="A47"/>
  <c r="A48"/>
  <c r="A49"/>
  <c r="A50"/>
  <c r="R57"/>
  <c r="R58"/>
  <c r="R59" s="1"/>
  <c r="R60" s="1"/>
  <c r="R61" s="1"/>
  <c r="R62" s="1"/>
  <c r="R73"/>
  <c r="R74"/>
  <c r="R75" s="1"/>
  <c r="R89"/>
  <c r="R90"/>
  <c r="R91" s="1"/>
  <c r="R76" l="1"/>
  <c r="R77" s="1"/>
  <c r="R78" s="1"/>
  <c r="R92"/>
  <c r="R93" s="1"/>
  <c r="R94" s="1"/>
</calcChain>
</file>

<file path=xl/comments1.xml><?xml version="1.0" encoding="utf-8"?>
<comments xmlns="http://schemas.openxmlformats.org/spreadsheetml/2006/main">
  <authors>
    <author/>
  </authors>
  <commentList>
    <comment ref="M1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1-08-07
1. Добавленно это поле.
2. Добавлен тип производства Суперэкспрее 
7-10-07
1.Изменены типа производства
2.Маштаб 2.5 сделан красным
11-08-09
Добавлена фольга 70мкм на 2мм и 105мкм на 1,5мм
27-04-10
Уделено сторка фортма файла, добавлена фольга 70,100 на 1,5 и 2мм
12-05-10
Добавлена строка срок производсва
На суперэксперсс нельзя добавить многослойку
15-12-11
Добавлена новая карата заказа гербер формат.
25-06-12
Изм строка толщина платы
Удален грузовозофф
</t>
        </r>
      </text>
    </comment>
    <comment ref="A11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Это название должно совпадать с файлом проекта, оно будет использоваться при выставлении счета и при подборе плат для повторных заказов </t>
        </r>
      </text>
    </comment>
    <comment ref="E11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Это название должно совпадать с файлом проекта, оно будет использоваться при выставлении счета и при подборе плат для повторных заказов </t>
        </r>
      </text>
    </comment>
    <comment ref="A12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Новый повторный
</t>
        </r>
      </text>
    </comment>
    <comment ref="E12" authorId="0">
      <text>
        <r>
          <rPr>
            <b/>
            <sz val="8"/>
            <color indexed="8"/>
            <rFont val="Tahoma"/>
            <family val="2"/>
            <charset val="204"/>
          </rPr>
          <t>Для повторного заказа без изменений присылать данные проектирования не нужно! Изменения для повторного заказа описывайте в поле "Дополнительные требования"</t>
        </r>
      </text>
    </comment>
    <comment ref="E15" authorId="0">
      <text>
        <r>
          <rPr>
            <b/>
            <sz val="9"/>
            <color indexed="8"/>
            <rFont val="Tahoma"/>
            <family val="2"/>
            <charset val="1"/>
          </rPr>
          <t>Связано с полями "Размер платы (длина)" и "Размер платы (ширина)"</t>
        </r>
      </text>
    </comment>
    <comment ref="E19" authorId="0">
      <text>
        <r>
          <rPr>
            <b/>
            <sz val="9"/>
            <color indexed="8"/>
            <rFont val="Tahoma"/>
            <family val="2"/>
            <charset val="1"/>
          </rPr>
          <t>Если требуемой толщины платы нет в списке, указывайте ее в поле "Дополнительные требования". Для многослойных плат указывайте конструкцию сборки, если он важна, иначе она будет принята на выбор производства.</t>
        </r>
      </text>
    </comment>
    <comment ref="E20" authorId="0">
      <text>
        <r>
          <rPr>
            <b/>
            <sz val="9"/>
            <color indexed="8"/>
            <rFont val="Tahoma"/>
            <family val="2"/>
            <charset val="1"/>
          </rPr>
          <t>Толщина базовой меди. В процессе производства плат с металлизацией отверстий на проводники на внешних слоях дополнительно осаждается не менее 20мкм гальванической меди.</t>
        </r>
      </text>
    </comment>
    <comment ref="E21" authorId="0">
      <text>
        <r>
          <rPr>
            <b/>
            <sz val="9"/>
            <color indexed="8"/>
            <rFont val="Tahoma"/>
            <family val="2"/>
            <charset val="1"/>
          </rPr>
          <t>1-медная фольга с одной стороны, 2-с двух строн, 3 и более - многослойные платы.  Нечетное количество проводящих слоев в многослойных платах не ведет к удешевлению (стоимость определяется для N+1 слоев), но может привести к повышенному короблению.</t>
        </r>
      </text>
    </comment>
    <comment ref="E22" authorId="0">
      <text>
        <r>
          <rPr>
            <b/>
            <sz val="9"/>
            <color indexed="8"/>
            <rFont val="Tahoma"/>
            <family val="2"/>
            <charset val="1"/>
          </rPr>
          <t>Для облегчения монтажа. Цвет маски указывайте в поле "Дополнительные требования". Варианты цветов различны для каждого варианта производства, типовые - зеленая и белая.</t>
        </r>
      </text>
    </comment>
    <comment ref="E23" authorId="0">
      <text>
        <r>
          <rPr>
            <b/>
            <sz val="9"/>
            <color indexed="8"/>
            <rFont val="Tahoma"/>
            <family val="2"/>
            <charset val="1"/>
          </rPr>
          <t xml:space="preserve">Цвет маркировки указывайте в поле "Дополнительные требования". Варианты цветов различны для каждого варианта производства, типовые - белый и зеленый.
</t>
        </r>
      </text>
    </comment>
    <comment ref="E26" authorId="0">
      <text>
        <r>
          <rPr>
            <b/>
            <sz val="9"/>
            <color indexed="8"/>
            <rFont val="Tahoma"/>
            <family val="2"/>
            <charset val="1"/>
          </rPr>
          <t xml:space="preserve">Если необходима групповая печатная плата, в поле "Дополнительные требования" укажите параметры мультипликации: количество плат по X и Y, зазоры между платами по X и Y, наличие и размеры полей X и Y. Аналогичное описание обязательно для вариантов мехобработки контура "скрайбирование" и "фрезерование+скрайбирование"!
</t>
        </r>
      </text>
    </comment>
  </commentList>
</comments>
</file>

<file path=xl/sharedStrings.xml><?xml version="1.0" encoding="utf-8"?>
<sst xmlns="http://schemas.openxmlformats.org/spreadsheetml/2006/main" count="227" uniqueCount="90">
  <si>
    <t>Карта заказа предназначена исключительно для описания заказа и данных проектирования в формате Gerber274X</t>
  </si>
  <si>
    <t>ИЗМ</t>
  </si>
  <si>
    <t>ЗАКАЗЧИК</t>
  </si>
  <si>
    <t>Вер. 25.07.12</t>
  </si>
  <si>
    <t>Название фирмы (или ФИО) - заказчика</t>
  </si>
  <si>
    <t>ИНН\КПП</t>
  </si>
  <si>
    <t>Шишкин Алексей Анатольевич</t>
  </si>
  <si>
    <t xml:space="preserve">Плательщик (если различно с заказчиком)          </t>
  </si>
  <si>
    <t>Адрес (юридический)</t>
  </si>
  <si>
    <t>Ижевск Автозаводская 56-63</t>
  </si>
  <si>
    <t>Телефон / Факс</t>
  </si>
  <si>
    <t>e-mail</t>
  </si>
  <si>
    <t>proekt.laser@mail.ru</t>
  </si>
  <si>
    <t>Контактное лицо</t>
  </si>
  <si>
    <t>Способ доставки</t>
  </si>
  <si>
    <t>Адрес доставки</t>
  </si>
  <si>
    <t>Автотрейдинг</t>
  </si>
  <si>
    <t>Самовывоз</t>
  </si>
  <si>
    <t>Москва</t>
  </si>
  <si>
    <t>Питер</t>
  </si>
  <si>
    <t>ЮПС</t>
  </si>
  <si>
    <t>Гарантпост</t>
  </si>
  <si>
    <t>Характеристика проекта</t>
  </si>
  <si>
    <r>
      <t>Все значения и требования отличные от стандартных  необходимо дописывать в поле</t>
    </r>
    <r>
      <rPr>
        <sz val="9"/>
        <rFont val="Arial Cyr"/>
        <family val="2"/>
        <charset val="204"/>
      </rPr>
      <t xml:space="preserve"> </t>
    </r>
    <r>
      <rPr>
        <sz val="8"/>
        <rFont val="Arial Cyr"/>
        <family val="2"/>
        <charset val="204"/>
      </rPr>
      <t>"ДОПОЛНИТЕЛЬНЫЕ ТРЕБОВАНИЯ"</t>
    </r>
  </si>
  <si>
    <t>Название файла платы:</t>
  </si>
  <si>
    <t>LT01.lay</t>
  </si>
  <si>
    <t>без изменений</t>
  </si>
  <si>
    <t>Плата изготавливается: "впервые" / "повторно"</t>
  </si>
  <si>
    <t>впервые</t>
  </si>
  <si>
    <t>повторно</t>
  </si>
  <si>
    <t>Новый</t>
  </si>
  <si>
    <t>Повторный</t>
  </si>
  <si>
    <t>Вариант изготовления</t>
  </si>
  <si>
    <t>Срочное изготовление</t>
  </si>
  <si>
    <t>Супер-Экспресс</t>
  </si>
  <si>
    <t>Мелкие и средние серии</t>
  </si>
  <si>
    <t>Крупные серии</t>
  </si>
  <si>
    <t>Срочное на аллюминии</t>
  </si>
  <si>
    <t>Срочное на СВЧ</t>
  </si>
  <si>
    <t>Срок изготовления</t>
  </si>
  <si>
    <t xml:space="preserve">Количество, шт. </t>
  </si>
  <si>
    <t>Размер платы (длина), мм</t>
  </si>
  <si>
    <t>Размер платы (ширина), мм</t>
  </si>
  <si>
    <t>Общая площадь платы, дм*дм (вычисляется автоматически)</t>
  </si>
  <si>
    <r>
      <t>Толщина материала (для ОПП, ДПП)/Общая толщина платы (для МПП), мм (</t>
    </r>
    <r>
      <rPr>
        <sz val="8"/>
        <rFont val="Arial Cyr"/>
        <family val="2"/>
        <charset val="204"/>
      </rPr>
      <t>по умолчанию 1,5мм)</t>
    </r>
  </si>
  <si>
    <r>
      <t>Толщина фольги, мкм</t>
    </r>
    <r>
      <rPr>
        <sz val="8"/>
        <rFont val="Arial Cyr"/>
        <family val="2"/>
        <charset val="204"/>
      </rPr>
      <t xml:space="preserve"> (по умолчанию 18мкм)</t>
    </r>
  </si>
  <si>
    <t>Количество слоев</t>
  </si>
  <si>
    <t>Наличие маски</t>
  </si>
  <si>
    <t>с 2 сторон</t>
  </si>
  <si>
    <t>Наличие маркировки краской</t>
  </si>
  <si>
    <t>Отсутствует</t>
  </si>
  <si>
    <r>
      <t xml:space="preserve">Мехобработка контура </t>
    </r>
    <r>
      <rPr>
        <sz val="7"/>
        <rFont val="Arial Cyr"/>
        <family val="2"/>
        <charset val="204"/>
      </rPr>
      <t>(по умолчанию на выбор производства)</t>
    </r>
  </si>
  <si>
    <t>На усмотрение производителя</t>
  </si>
  <si>
    <t>Электроконтроль</t>
  </si>
  <si>
    <t>да</t>
  </si>
  <si>
    <t>Монтаж в нашей фирме</t>
  </si>
  <si>
    <t>нет</t>
  </si>
  <si>
    <t xml:space="preserve">да </t>
  </si>
  <si>
    <t>Дополнительные требования</t>
  </si>
  <si>
    <t>Перечень технологических слоев</t>
  </si>
  <si>
    <t>Укажите имена файлов для каждого слоя</t>
  </si>
  <si>
    <t>Kupfer1.GBR</t>
  </si>
  <si>
    <t>Верхний</t>
  </si>
  <si>
    <t>Kupfer2.GBR</t>
  </si>
  <si>
    <t>Нижний</t>
  </si>
  <si>
    <t>Loetstop1.GBR</t>
  </si>
  <si>
    <t>Маска верх</t>
  </si>
  <si>
    <t>Шелкография верх</t>
  </si>
  <si>
    <t>Маска низ</t>
  </si>
  <si>
    <t>Loetstop2.GBR</t>
  </si>
  <si>
    <t>Шелкография низ</t>
  </si>
  <si>
    <t>Umriss.GBR</t>
  </si>
  <si>
    <t>Контур платы</t>
  </si>
  <si>
    <t>Otv</t>
  </si>
  <si>
    <t>ckjq cdthktybz</t>
  </si>
  <si>
    <t>Внутренний1</t>
  </si>
  <si>
    <t>Внутренний2</t>
  </si>
  <si>
    <r>
      <t>Срок производства ОПП и ДПП без маски — 2 рабочих дня, с маской — 3 дня.</t>
    </r>
    <r>
      <rPr>
        <sz val="12"/>
        <rFont val="Times New Roman"/>
        <family val="1"/>
        <charset val="204"/>
      </rPr>
      <t xml:space="preserve"> 
</t>
    </r>
    <r>
      <rPr>
        <sz val="14"/>
        <rFont val="Times New Roman"/>
        <family val="1"/>
        <charset val="204"/>
      </rPr>
      <t xml:space="preserve">Срок производства многослойных печатных плат – 5-7 рабочих дней
</t>
    </r>
    <r>
      <rPr>
        <sz val="12"/>
        <rFont val="Times New Roman"/>
        <family val="1"/>
        <charset val="204"/>
      </rPr>
      <t xml:space="preserve">1. Наличие электротестирования, иммерсионного золочения, нестандартной паяльной маски увеличивает срок изготовления на 1—2 рабочих дня. 
2. Дни приема и доставки заказа не учитываются. 
3. Изготовление плат по 5-му классу точности добавляет к сроку изготовления 1—2 рабочих дня, максимальный объем заказа 20 дм².
Отдельно оплачивается:
• Иммерсионное золочение — 100руб./дм²
• Нестандартная (черная, красная, синяя или супербелая) защитная маска +1500 руб.
• Покрытие ламелей: Au — 0,30 руб./мм², Ni — 0,05 руб./мм².
• Проверка платы электротестовым оборудованием на КЗ и обрыв — 40 руб./дм².
• Изготовление и электротестирование 1 дм² плат с параметрами зазор и/или проводник менее 0,2 мм, и/или минимальное переходное отверстие менее 0,4 мм, коэффициент = 1,2.
• Изготовление и электротестирование 1 дм² ДПП с параметрами зазор и/или проводник менее 0,15 мм, и/или минимальное переходное отверстие менее 0,3 мм, коэффициент = 1,4.
</t>
    </r>
  </si>
  <si>
    <t xml:space="preserve">Для ОПП и ДПП без маски срок изготовления — 1 рабочий день.
Для ОПП и ДПП с маской срок изготовления — 2 рабочих дня.
МПП по системе «Суперэкспресс» не изготавливаются.
- Если плата изготавливается с покрытием ламелей Ni, Au; или с электротестированием, то срок изготовления увеличивается на 1 рабочий день.
- Дни приема и доставки заказа не учитываются. 
Отдельно оплачивается:
• Покрытие ламелей: Au — 0,45 руб./мм², Ni — 0,08 руб./мм².
• Проверка платы электротестовым оборудованием на КЗ и обрыв — 60 руб./дм².
</t>
  </si>
  <si>
    <t>Отдельно оплачиваются:
Платы из материала толщиной 2 мм — 8 руб./дм²,
Платы с толщиной фольги 70 мкм — 8 руб./дм²,
Платы с толщиной фольги 100 мкм — 15 руб./дм²,
Покрытие ламелей Ni,
Проверка платы электротестовым оборудованием на КЗ и обрыв — 40 руб./дм²,
При площади печатной платы менее 0,3 дм² стоимость дм² увеличивается: 
менее 0,1 дм² коэф.=3; 
от 0,1 до 0,2 дм² коэф.=2; 
от 0,2 до 0,3 дм² коэф.=1,4,</t>
  </si>
  <si>
    <t xml:space="preserve">Ориентировочный срок производства — 4 недели.
Отдельно оплачивается:
• Изготовление штампа,
• Золотосодержащие финишные покрытия,
• Изготовление адаптера для электротеста или безадаптерное электротестирование,
• Многослойные платы 5 класса точности, многослойные платы со слепыми и скрытыми переходами.
</t>
  </si>
  <si>
    <t xml:space="preserve">Ориентировочные сроки производства плат на металлическом основании — 3-4 рабочих дня. 
Для плат с более высокими технологическими требованиями (количество слоев более 1, класс точности 5) срок производства - от 3 недель. 
Дни приема и доставки заказа не учитываются. 
Сроки изготовления могут меняться в зависимости от загрузки производства на данный момент.
Внимание!
После поступления срочного заказа изменения в pcb-файлах недопустимы.
</t>
  </si>
  <si>
    <t xml:space="preserve">1. Срок производства ОПП и ДПП без маски — 2 рабочих дня, с маской — 3 дня.
2. Если платы изготавливаются с электротестированием, это увеличивает срок производства на 1—2 рабочих дня.
3. Наличие иммерсионного золочения увеличивает срок изготовления на 1–2 рабочих дня.
Отдельно оплачивается:
• Иммерсионное золочение — 100 руб.
• Подготовка производства различных плат, размещенных на одной заготовке — 300 руб. за каждое объединение.
• Изготовление плат на материале заказчика (кроме стеклотекстолитов), коэффииент = 1,2 от стоимости изготовления плат на FR4
• Проверка платы электротестовым оборудованием на КЗ и обрыв — 40 руб./дм².
Примечание:
Производство не несет ответственности за возможную порчу давальческого материала или дефекты печатных плат в процессе производства из-за его физических характеристик (повышенная хрупкость, мягкость), за качество металлизации, обработки контура и лужения.
</t>
  </si>
  <si>
    <t>есть</t>
  </si>
  <si>
    <t>круг</t>
  </si>
  <si>
    <t>квадрат</t>
  </si>
  <si>
    <t>Внутренний3</t>
  </si>
  <si>
    <t>Внутренний4</t>
  </si>
  <si>
    <t>Внутренний5</t>
  </si>
  <si>
    <t>Внутренний6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</si>
</sst>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0"/>
      <name val="Arial Cyr"/>
      <family val="2"/>
      <charset val="204"/>
    </font>
    <font>
      <b/>
      <sz val="8"/>
      <color indexed="8"/>
      <name val="Tahoma"/>
      <family val="2"/>
      <charset val="204"/>
    </font>
    <font>
      <b/>
      <i/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10"/>
      <color indexed="12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46"/>
      <name val="Arial Cyr"/>
      <family val="2"/>
      <charset val="204"/>
    </font>
    <font>
      <b/>
      <sz val="9"/>
      <color indexed="8"/>
      <name val="Tahoma"/>
      <family val="2"/>
      <charset val="1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5"/>
      <color indexed="10"/>
      <name val="Arial Cyr"/>
      <family val="2"/>
      <charset val="204"/>
    </font>
    <font>
      <b/>
      <sz val="8"/>
      <name val="Arial Cyr"/>
      <family val="2"/>
      <charset val="204"/>
    </font>
    <font>
      <u/>
      <sz val="10"/>
      <color indexed="12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Verdana"/>
      <family val="2"/>
      <charset val="204"/>
    </font>
    <font>
      <b/>
      <sz val="9"/>
      <color indexed="8"/>
      <name val="Verdana"/>
      <family val="2"/>
      <charset val="204"/>
    </font>
    <font>
      <sz val="10"/>
      <color indexed="8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14"/>
        <bgColor indexed="33"/>
      </patternFill>
    </fill>
    <fill>
      <patternFill patternType="solid">
        <fgColor indexed="13"/>
        <bgColor indexed="34"/>
      </patternFill>
    </fill>
    <fill>
      <patternFill patternType="solid">
        <fgColor indexed="52"/>
        <bgColor indexed="51"/>
      </patternFill>
    </fill>
  </fills>
  <borders count="29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hair">
        <color indexed="8"/>
      </bottom>
      <diagonal/>
    </border>
    <border>
      <left style="thin">
        <color indexed="8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hair">
        <color indexed="8"/>
      </top>
      <bottom style="thick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</xf>
    <xf numFmtId="0" fontId="0" fillId="0" borderId="0" xfId="0" applyBorder="1" applyAlignment="1" applyProtection="1">
      <alignment horizontal="right"/>
    </xf>
    <xf numFmtId="0" fontId="0" fillId="0" borderId="4" xfId="0" applyFont="1" applyBorder="1" applyAlignment="1"/>
    <xf numFmtId="0" fontId="0" fillId="0" borderId="0" xfId="0" applyBorder="1" applyAlignment="1" applyProtection="1"/>
    <xf numFmtId="0" fontId="0" fillId="0" borderId="0" xfId="0" applyBorder="1" applyAlignment="1"/>
    <xf numFmtId="0" fontId="0" fillId="0" borderId="0" xfId="0" applyFont="1" applyAlignment="1">
      <alignment horizontal="right"/>
    </xf>
    <xf numFmtId="0" fontId="0" fillId="0" borderId="0" xfId="0" applyFont="1"/>
    <xf numFmtId="0" fontId="0" fillId="2" borderId="6" xfId="0" applyFont="1" applyFill="1" applyBorder="1" applyAlignment="1">
      <alignment horizontal="center"/>
    </xf>
    <xf numFmtId="0" fontId="0" fillId="0" borderId="8" xfId="0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 vertical="top"/>
    </xf>
    <xf numFmtId="0" fontId="0" fillId="0" borderId="0" xfId="0" applyBorder="1" applyAlignment="1">
      <alignment horizontal="left" vertical="top"/>
    </xf>
    <xf numFmtId="0" fontId="0" fillId="4" borderId="0" xfId="0" applyFill="1" applyBorder="1" applyAlignment="1" applyProtection="1">
      <alignment horizontal="left" vertical="top"/>
    </xf>
    <xf numFmtId="0" fontId="0" fillId="4" borderId="0" xfId="0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0" fillId="0" borderId="0" xfId="0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0" fillId="4" borderId="0" xfId="0" applyFill="1" applyBorder="1" applyAlignment="1" applyProtection="1"/>
    <xf numFmtId="0" fontId="0" fillId="4" borderId="0" xfId="0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0" xfId="0" applyNumberFormat="1" applyBorder="1"/>
    <xf numFmtId="0" fontId="0" fillId="0" borderId="0" xfId="0" applyNumberFormat="1"/>
    <xf numFmtId="2" fontId="0" fillId="0" borderId="0" xfId="0" applyNumberFormat="1" applyBorder="1"/>
    <xf numFmtId="49" fontId="0" fillId="0" borderId="0" xfId="0" applyNumberFormat="1" applyFont="1" applyBorder="1"/>
    <xf numFmtId="0" fontId="0" fillId="0" borderId="0" xfId="0" applyBorder="1" applyAlignment="1" applyProtection="1">
      <alignment horizontal="center"/>
    </xf>
    <xf numFmtId="0" fontId="13" fillId="0" borderId="0" xfId="0" applyFont="1" applyBorder="1" applyAlignment="1" applyProtection="1"/>
    <xf numFmtId="0" fontId="3" fillId="0" borderId="0" xfId="0" applyFont="1" applyBorder="1" applyAlignment="1" applyProtection="1"/>
    <xf numFmtId="0" fontId="0" fillId="0" borderId="0" xfId="0" applyFont="1" applyBorder="1"/>
    <xf numFmtId="0" fontId="2" fillId="0" borderId="12" xfId="0" applyFont="1" applyBorder="1" applyAlignment="1">
      <alignment horizontal="left"/>
    </xf>
    <xf numFmtId="0" fontId="0" fillId="0" borderId="0" xfId="0" applyAlignment="1" applyProtection="1"/>
    <xf numFmtId="0" fontId="2" fillId="0" borderId="22" xfId="0" applyFont="1" applyFill="1" applyBorder="1" applyAlignment="1">
      <alignment horizontal="left"/>
    </xf>
    <xf numFmtId="0" fontId="0" fillId="0" borderId="2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6" xfId="0" applyFont="1" applyFill="1" applyBorder="1" applyAlignment="1">
      <alignment horizontal="center" vertical="center"/>
    </xf>
    <xf numFmtId="0" fontId="13" fillId="0" borderId="0" xfId="0" applyFont="1" applyBorder="1" applyAlignment="1" applyProtection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27" xfId="0" applyFont="1" applyBorder="1" applyAlignment="1">
      <alignment horizontal="left"/>
    </xf>
    <xf numFmtId="0" fontId="0" fillId="0" borderId="11" xfId="0" applyFont="1" applyBorder="1" applyAlignment="1">
      <alignment horizontal="right"/>
    </xf>
    <xf numFmtId="1" fontId="0" fillId="0" borderId="26" xfId="0" applyNumberFormat="1" applyBorder="1" applyAlignment="1" applyProtection="1">
      <alignment horizontal="center" vertical="center" wrapText="1"/>
      <protection locked="0"/>
    </xf>
    <xf numFmtId="49" fontId="0" fillId="0" borderId="26" xfId="0" applyNumberFormat="1" applyBorder="1" applyAlignment="1" applyProtection="1">
      <alignment horizontal="center" vertical="center" wrapText="1"/>
      <protection locked="0"/>
    </xf>
    <xf numFmtId="2" fontId="0" fillId="0" borderId="26" xfId="0" applyNumberFormat="1" applyBorder="1" applyAlignment="1" applyProtection="1">
      <alignment horizontal="center" vertical="center" wrapText="1"/>
      <protection locked="0"/>
    </xf>
    <xf numFmtId="2" fontId="3" fillId="0" borderId="26" xfId="0" applyNumberFormat="1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2" fontId="0" fillId="0" borderId="26" xfId="0" applyNumberFormat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protection locked="0"/>
    </xf>
    <xf numFmtId="0" fontId="15" fillId="0" borderId="0" xfId="1" applyNumberFormat="1" applyFill="1" applyBorder="1" applyAlignment="1" applyProtection="1">
      <alignment horizontal="left" wrapText="1" indent="1"/>
    </xf>
    <xf numFmtId="1" fontId="0" fillId="0" borderId="26" xfId="0" applyNumberFormat="1" applyFill="1" applyBorder="1" applyAlignment="1" applyProtection="1">
      <alignment horizontal="center" vertical="center" wrapText="1"/>
      <protection locked="0"/>
    </xf>
    <xf numFmtId="49" fontId="0" fillId="0" borderId="26" xfId="0" applyNumberFormat="1" applyFill="1" applyBorder="1" applyAlignment="1" applyProtection="1">
      <alignment horizontal="center" vertical="center" wrapText="1"/>
      <protection locked="0"/>
    </xf>
    <xf numFmtId="2" fontId="0" fillId="0" borderId="26" xfId="0" applyNumberFormat="1" applyFill="1" applyBorder="1" applyAlignment="1" applyProtection="1">
      <alignment horizontal="center" vertical="center" wrapText="1"/>
      <protection locked="0"/>
    </xf>
    <xf numFmtId="2" fontId="3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6" xfId="0" applyFill="1" applyBorder="1" applyAlignment="1" applyProtection="1">
      <alignment horizontal="center" vertical="center" wrapText="1"/>
      <protection locked="0"/>
    </xf>
    <xf numFmtId="2" fontId="0" fillId="0" borderId="26" xfId="0" applyNumberFormat="1" applyFill="1" applyBorder="1" applyAlignment="1" applyProtection="1">
      <alignment horizontal="left" vertical="center" wrapText="1"/>
      <protection locked="0"/>
    </xf>
    <xf numFmtId="0" fontId="0" fillId="0" borderId="26" xfId="0" applyFill="1" applyBorder="1" applyAlignment="1" applyProtection="1">
      <alignment horizontal="left" vertical="center" wrapText="1"/>
      <protection locked="0"/>
    </xf>
    <xf numFmtId="49" fontId="16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8" fillId="0" borderId="0" xfId="0" applyFont="1" applyAlignment="1">
      <alignment horizontal="left" wrapText="1" indent="1"/>
    </xf>
    <xf numFmtId="1" fontId="0" fillId="0" borderId="26" xfId="0" applyNumberFormat="1" applyBorder="1" applyAlignment="1" applyProtection="1">
      <alignment horizontal="center" vertical="center"/>
      <protection locked="0"/>
    </xf>
    <xf numFmtId="49" fontId="0" fillId="0" borderId="26" xfId="0" applyNumberForma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/>
    <xf numFmtId="0" fontId="17" fillId="0" borderId="0" xfId="0" applyFont="1"/>
    <xf numFmtId="0" fontId="20" fillId="0" borderId="0" xfId="0" applyFont="1"/>
    <xf numFmtId="1" fontId="0" fillId="0" borderId="26" xfId="0" applyNumberFormat="1" applyFill="1" applyBorder="1" applyAlignment="1" applyProtection="1">
      <alignment horizontal="center" vertical="center"/>
      <protection locked="0"/>
    </xf>
    <xf numFmtId="49" fontId="0" fillId="0" borderId="26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0" fillId="7" borderId="0" xfId="0" applyFill="1" applyBorder="1" applyAlignment="1"/>
    <xf numFmtId="0" fontId="0" fillId="0" borderId="0" xfId="0" applyFill="1" applyBorder="1" applyAlignment="1" applyProtection="1">
      <alignment horizontal="right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Fill="1" applyBorder="1" applyAlignment="1" applyProtection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/>
    <xf numFmtId="0" fontId="15" fillId="0" borderId="0" xfId="1" applyNumberFormat="1" applyFill="1" applyBorder="1" applyAlignment="1" applyProtection="1"/>
    <xf numFmtId="0" fontId="0" fillId="0" borderId="26" xfId="0" applyFill="1" applyBorder="1" applyAlignment="1" applyProtection="1">
      <alignment horizontal="left"/>
      <protection locked="0"/>
    </xf>
    <xf numFmtId="2" fontId="8" fillId="0" borderId="26" xfId="0" applyNumberFormat="1" applyFont="1" applyFill="1" applyBorder="1" applyAlignment="1" applyProtection="1">
      <alignment horizontal="left" vertical="center" wrapText="1"/>
      <protection locked="0"/>
    </xf>
    <xf numFmtId="2" fontId="0" fillId="0" borderId="0" xfId="0" applyNumberFormat="1" applyFill="1" applyBorder="1" applyAlignment="1" applyProtection="1">
      <alignment horizontal="left" vertical="center"/>
      <protection locked="0"/>
    </xf>
    <xf numFmtId="49" fontId="0" fillId="0" borderId="0" xfId="0" applyNumberFormat="1" applyFill="1" applyBorder="1" applyAlignment="1" applyProtection="1">
      <alignment horizontal="right"/>
      <protection locked="0"/>
    </xf>
    <xf numFmtId="1" fontId="0" fillId="0" borderId="28" xfId="0" applyNumberFormat="1" applyBorder="1" applyAlignment="1" applyProtection="1">
      <alignment horizontal="center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2" fontId="0" fillId="0" borderId="0" xfId="0" applyNumberFormat="1" applyBorder="1" applyAlignment="1" applyProtection="1">
      <alignment horizontal="center" vertical="center"/>
      <protection locked="0"/>
    </xf>
    <xf numFmtId="2" fontId="0" fillId="0" borderId="0" xfId="0" applyNumberFormat="1" applyBorder="1" applyAlignment="1" applyProtection="1">
      <alignment horizontal="left"/>
      <protection locked="0"/>
    </xf>
    <xf numFmtId="1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/>
      <protection locked="0"/>
    </xf>
    <xf numFmtId="2" fontId="0" fillId="0" borderId="0" xfId="0" applyNumberFormat="1" applyAlignment="1">
      <alignment horizontal="right"/>
    </xf>
    <xf numFmtId="0" fontId="0" fillId="0" borderId="1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0" borderId="7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0" fillId="0" borderId="10" xfId="0" applyFont="1" applyFill="1" applyBorder="1" applyAlignment="1" applyProtection="1">
      <alignment horizontal="left"/>
      <protection locked="0"/>
    </xf>
    <xf numFmtId="0" fontId="5" fillId="0" borderId="10" xfId="0" applyFont="1" applyFill="1" applyBorder="1" applyAlignment="1" applyProtection="1">
      <alignment horizontal="left"/>
      <protection locked="0"/>
    </xf>
    <xf numFmtId="0" fontId="0" fillId="2" borderId="11" xfId="0" applyFont="1" applyFill="1" applyBorder="1" applyAlignment="1">
      <alignment horizontal="left"/>
    </xf>
    <xf numFmtId="0" fontId="0" fillId="0" borderId="7" xfId="0" applyFont="1" applyFill="1" applyBorder="1" applyAlignment="1" applyProtection="1">
      <protection locked="0"/>
    </xf>
    <xf numFmtId="0" fontId="0" fillId="0" borderId="8" xfId="0" applyFont="1" applyFill="1" applyBorder="1" applyAlignment="1" applyProtection="1">
      <protection locked="0"/>
    </xf>
    <xf numFmtId="0" fontId="2" fillId="0" borderId="9" xfId="0" applyFont="1" applyBorder="1" applyAlignment="1">
      <alignment horizontal="left"/>
    </xf>
    <xf numFmtId="0" fontId="4" fillId="0" borderId="10" xfId="0" applyFont="1" applyBorder="1" applyAlignment="1"/>
    <xf numFmtId="0" fontId="0" fillId="3" borderId="9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Fill="1" applyBorder="1" applyAlignment="1" applyProtection="1">
      <alignment horizontal="left" vertical="top" wrapText="1"/>
    </xf>
    <xf numFmtId="0" fontId="4" fillId="4" borderId="12" xfId="0" applyFont="1" applyFill="1" applyBorder="1" applyAlignment="1" applyProtection="1">
      <alignment horizontal="left" vertical="top" wrapText="1"/>
      <protection locked="0"/>
    </xf>
    <xf numFmtId="0" fontId="4" fillId="4" borderId="12" xfId="0" applyFont="1" applyFill="1" applyBorder="1" applyAlignment="1" applyProtection="1">
      <alignment horizontal="left" vertical="top" wrapText="1"/>
      <protection hidden="1"/>
    </xf>
    <xf numFmtId="0" fontId="4" fillId="0" borderId="12" xfId="0" applyFont="1" applyFill="1" applyBorder="1" applyAlignment="1" applyProtection="1">
      <alignment horizontal="left"/>
      <protection locked="0"/>
    </xf>
    <xf numFmtId="164" fontId="4" fillId="0" borderId="12" xfId="0" applyNumberFormat="1" applyFont="1" applyFill="1" applyBorder="1" applyAlignment="1" applyProtection="1">
      <alignment horizontal="left" vertical="center"/>
      <protection locked="0"/>
    </xf>
    <xf numFmtId="164" fontId="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3" borderId="9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 applyProtection="1">
      <alignment horizontal="left" vertical="top" wrapText="1"/>
      <protection hidden="1"/>
    </xf>
    <xf numFmtId="2" fontId="0" fillId="4" borderId="12" xfId="0" applyNumberFormat="1" applyFont="1" applyFill="1" applyBorder="1" applyAlignment="1" applyProtection="1">
      <alignment horizontal="center" vertical="center"/>
      <protection locked="0"/>
    </xf>
    <xf numFmtId="0" fontId="0" fillId="4" borderId="12" xfId="0" applyFont="1" applyFill="1" applyBorder="1" applyAlignment="1" applyProtection="1">
      <alignment horizontal="center" vertical="center"/>
      <protection locked="0"/>
    </xf>
    <xf numFmtId="0" fontId="4" fillId="4" borderId="12" xfId="0" applyFont="1" applyFill="1" applyBorder="1" applyAlignment="1" applyProtection="1">
      <alignment horizontal="left" vertical="center"/>
      <protection locked="0"/>
    </xf>
    <xf numFmtId="0" fontId="4" fillId="4" borderId="12" xfId="0" applyFont="1" applyFill="1" applyBorder="1" applyAlignment="1" applyProtection="1">
      <alignment horizontal="left"/>
      <protection locked="0"/>
    </xf>
    <xf numFmtId="0" fontId="0" fillId="3" borderId="9" xfId="0" applyFill="1" applyBorder="1" applyAlignment="1">
      <alignment horizontal="left" vertical="center" wrapText="1"/>
    </xf>
    <xf numFmtId="0" fontId="4" fillId="4" borderId="12" xfId="0" applyNumberFormat="1" applyFont="1" applyFill="1" applyBorder="1" applyAlignment="1" applyProtection="1">
      <alignment horizontal="left" vertical="center"/>
      <protection locked="0"/>
    </xf>
    <xf numFmtId="49" fontId="4" fillId="4" borderId="12" xfId="0" applyNumberFormat="1" applyFont="1" applyFill="1" applyBorder="1" applyAlignment="1" applyProtection="1">
      <alignment horizontal="left" vertical="center"/>
      <protection locked="0"/>
    </xf>
    <xf numFmtId="49" fontId="4" fillId="4" borderId="14" xfId="0" applyNumberFormat="1" applyFont="1" applyFill="1" applyBorder="1" applyAlignment="1" applyProtection="1">
      <alignment horizontal="left" vertical="center"/>
      <protection locked="0"/>
    </xf>
    <xf numFmtId="49" fontId="4" fillId="4" borderId="15" xfId="0" applyNumberFormat="1" applyFont="1" applyFill="1" applyBorder="1" applyAlignment="1" applyProtection="1">
      <alignment horizontal="left" vertical="center"/>
      <protection locked="0"/>
    </xf>
    <xf numFmtId="0" fontId="12" fillId="5" borderId="16" xfId="0" applyFont="1" applyFill="1" applyBorder="1" applyAlignment="1" applyProtection="1">
      <alignment horizontal="center"/>
    </xf>
    <xf numFmtId="0" fontId="13" fillId="0" borderId="17" xfId="0" applyFont="1" applyBorder="1" applyAlignment="1" applyProtection="1">
      <alignment horizontal="left" vertical="center" wrapText="1"/>
      <protection locked="0"/>
    </xf>
    <xf numFmtId="0" fontId="14" fillId="6" borderId="18" xfId="0" applyFont="1" applyFill="1" applyBorder="1" applyAlignment="1"/>
    <xf numFmtId="0" fontId="0" fillId="6" borderId="19" xfId="0" applyFont="1" applyFill="1" applyBorder="1" applyAlignment="1">
      <alignment horizontal="center"/>
    </xf>
    <xf numFmtId="0" fontId="2" fillId="0" borderId="9" xfId="0" applyFont="1" applyBorder="1" applyAlignment="1" applyProtection="1">
      <alignment horizontal="left"/>
      <protection hidden="1"/>
    </xf>
    <xf numFmtId="0" fontId="2" fillId="0" borderId="20" xfId="0" applyFont="1" applyBorder="1" applyAlignment="1" applyProtection="1">
      <alignment horizontal="left"/>
      <protection locked="0"/>
    </xf>
    <xf numFmtId="0" fontId="2" fillId="0" borderId="21" xfId="0" applyFont="1" applyBorder="1" applyAlignment="1" applyProtection="1">
      <alignment horizontal="left"/>
      <protection locked="0"/>
    </xf>
    <xf numFmtId="0" fontId="2" fillId="0" borderId="23" xfId="0" applyFont="1" applyBorder="1" applyAlignment="1" applyProtection="1">
      <alignment horizontal="left"/>
      <protection hidden="1"/>
    </xf>
    <xf numFmtId="0" fontId="2" fillId="0" borderId="24" xfId="0" applyFont="1" applyBorder="1" applyAlignment="1" applyProtection="1">
      <alignment horizontal="left"/>
      <protection locked="0"/>
    </xf>
    <xf numFmtId="0" fontId="3" fillId="0" borderId="26" xfId="0" applyFont="1" applyBorder="1" applyAlignment="1">
      <alignment horizontal="center" vertical="center" wrapText="1"/>
    </xf>
    <xf numFmtId="0" fontId="13" fillId="0" borderId="26" xfId="0" applyFont="1" applyBorder="1" applyAlignment="1" applyProtection="1">
      <alignment horizontal="left" vertical="center" wrapText="1"/>
    </xf>
    <xf numFmtId="2" fontId="0" fillId="0" borderId="0" xfId="0" applyNumberFormat="1" applyBorder="1" applyAlignment="1" applyProtection="1">
      <alignment horizontal="left" vertical="center" wrapText="1"/>
      <protection locked="0"/>
    </xf>
    <xf numFmtId="49" fontId="0" fillId="0" borderId="0" xfId="0" applyNumberFormat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</cellXfs>
  <cellStyles count="2">
    <cellStyle name="Гиперссылка" xfId="1" builtinId="8"/>
    <cellStyle name="Обычный" xfId="0" builtinId="0"/>
  </cellStyles>
  <dxfs count="4">
    <dxf>
      <font>
        <i val="0"/>
        <condense val="0"/>
        <extend val="0"/>
        <color indexed="60"/>
        <name val="⫼契_xd854_휰_xd918_୸⳨㧑ꈴꑯ묱₥헉ꔎ滩몝䊶ᘁ䶼⣘鴄"/>
        <scheme val="none"/>
      </font>
      <fill>
        <patternFill patternType="solid">
          <fgColor indexed="31"/>
          <bgColor indexed="22"/>
        </patternFill>
      </fill>
    </dxf>
    <dxf>
      <font>
        <i val="0"/>
        <condense val="0"/>
        <extend val="0"/>
        <color indexed="25"/>
        <name val="乴詅靊᎓歕Ƭ냣䎐⍯倆樎䉭내_xdf1d_놆㰄⏴֫큁_xdfdc_㑞埱趉䠇빰⫥쳱쯑"/>
        <scheme val="none"/>
      </font>
      <fill>
        <patternFill patternType="solid">
          <fgColor indexed="31"/>
          <bgColor indexed="22"/>
        </patternFill>
      </fill>
    </dxf>
    <dxf>
      <font>
        <i/>
        <condense val="0"/>
        <extend val="0"/>
        <color indexed="12"/>
        <name val="vêÅ©¿³I=!¯D_x000f_FÏ_x0001_8GÝË :òÊ\õÉb"/>
        <scheme val="none"/>
      </font>
      <fill>
        <patternFill patternType="solid">
          <fgColor indexed="31"/>
          <bgColor indexed="22"/>
        </patternFill>
      </fill>
    </dxf>
    <dxf>
      <font>
        <i/>
        <condense val="0"/>
        <extend val="0"/>
        <color indexed="12"/>
        <name val="_xd9d3_嗸촼鬎ᶢବ릋瘑⢈뇟ꌁ݃禧ℇ䚐秢⿂꧌桀坲_xdae2_鱘봯俆礛濫_xffff__xffff__x0002_"/>
        <scheme val="none"/>
      </font>
      <fill>
        <patternFill patternType="solid">
          <fgColor indexed="31"/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proekt.laser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132"/>
  <sheetViews>
    <sheetView tabSelected="1" topLeftCell="A10" zoomScaleSheetLayoutView="100" workbookViewId="0">
      <selection activeCell="E42" sqref="E42:M42"/>
    </sheetView>
  </sheetViews>
  <sheetFormatPr defaultRowHeight="12.75"/>
  <cols>
    <col min="1" max="1" width="7.5703125" style="1" customWidth="1"/>
    <col min="2" max="4" width="12.85546875" style="1" customWidth="1"/>
    <col min="5" max="5" width="12.5703125" style="1" customWidth="1"/>
    <col min="6" max="6" width="5.7109375" style="1" customWidth="1"/>
    <col min="7" max="7" width="12.5703125" style="1" customWidth="1"/>
    <col min="8" max="8" width="5.7109375" style="1" customWidth="1"/>
    <col min="9" max="9" width="12.5703125" style="2" customWidth="1"/>
    <col min="10" max="10" width="5.7109375" style="2" customWidth="1"/>
    <col min="11" max="11" width="12.5703125" style="2" customWidth="1"/>
    <col min="12" max="12" width="5.7109375" style="2" customWidth="1"/>
    <col min="13" max="13" width="18.28515625" style="2" customWidth="1"/>
    <col min="14" max="14" width="0" style="2" hidden="1" customWidth="1"/>
    <col min="15" max="15" width="0" style="3" hidden="1" customWidth="1"/>
    <col min="16" max="19" width="0" style="2" hidden="1" customWidth="1"/>
    <col min="20" max="64" width="0" hidden="1" customWidth="1"/>
  </cols>
  <sheetData>
    <row r="1" spans="1:6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2" t="s">
        <v>1</v>
      </c>
      <c r="N1" s="3"/>
      <c r="O1" s="4"/>
      <c r="Q1" s="2">
        <v>1</v>
      </c>
      <c r="AA1">
        <v>2</v>
      </c>
      <c r="AK1">
        <v>3</v>
      </c>
      <c r="AU1">
        <v>4</v>
      </c>
      <c r="BE1">
        <v>5</v>
      </c>
    </row>
    <row r="2" spans="1:61">
      <c r="A2" s="94" t="s">
        <v>2</v>
      </c>
      <c r="B2" s="94"/>
      <c r="C2" s="94"/>
      <c r="D2" s="94"/>
      <c r="E2" s="95"/>
      <c r="F2" s="95"/>
      <c r="G2" s="95"/>
      <c r="H2" s="95"/>
      <c r="I2" s="95"/>
      <c r="J2" s="95"/>
      <c r="K2" s="95"/>
      <c r="L2" s="95"/>
      <c r="M2" s="5" t="s">
        <v>3</v>
      </c>
      <c r="N2" s="6"/>
      <c r="O2" s="6"/>
      <c r="P2" s="7"/>
      <c r="Q2" s="8"/>
      <c r="R2" s="8"/>
      <c r="S2" s="8"/>
      <c r="T2" s="9"/>
    </row>
    <row r="3" spans="1:61">
      <c r="A3" s="96" t="s">
        <v>4</v>
      </c>
      <c r="B3" s="96"/>
      <c r="C3" s="96"/>
      <c r="D3" s="10" t="s">
        <v>5</v>
      </c>
      <c r="E3" s="97" t="s">
        <v>6</v>
      </c>
      <c r="F3" s="97"/>
      <c r="G3" s="97"/>
      <c r="H3" s="97"/>
      <c r="I3" s="97"/>
      <c r="J3" s="97"/>
      <c r="K3" s="97"/>
      <c r="L3" s="97"/>
      <c r="M3" s="11"/>
      <c r="N3" s="6"/>
      <c r="O3" s="6"/>
      <c r="P3" s="7"/>
      <c r="Q3" s="8"/>
      <c r="R3" s="8"/>
      <c r="S3" s="8"/>
      <c r="T3" s="9"/>
    </row>
    <row r="4" spans="1:61">
      <c r="A4" s="98" t="s">
        <v>7</v>
      </c>
      <c r="B4" s="98"/>
      <c r="C4" s="98"/>
      <c r="D4" s="10" t="s">
        <v>5</v>
      </c>
      <c r="E4" s="97"/>
      <c r="F4" s="97"/>
      <c r="G4" s="97"/>
      <c r="H4" s="97"/>
      <c r="I4" s="97"/>
      <c r="J4" s="97"/>
      <c r="K4" s="97"/>
      <c r="L4" s="97"/>
      <c r="M4" s="11"/>
      <c r="N4" s="6"/>
      <c r="O4" s="6"/>
      <c r="P4" s="7"/>
      <c r="Q4" s="8"/>
      <c r="R4" s="8"/>
      <c r="S4" s="8"/>
      <c r="T4" s="9"/>
    </row>
    <row r="5" spans="1:61" ht="12.75" customHeight="1">
      <c r="A5" s="99" t="s">
        <v>8</v>
      </c>
      <c r="B5" s="99"/>
      <c r="C5" s="99"/>
      <c r="D5" s="99"/>
      <c r="E5" s="100" t="s">
        <v>9</v>
      </c>
      <c r="F5" s="100"/>
      <c r="G5" s="100"/>
      <c r="H5" s="100"/>
      <c r="I5" s="100"/>
      <c r="J5" s="100"/>
      <c r="K5" s="100"/>
      <c r="L5" s="100"/>
      <c r="M5" s="100"/>
      <c r="N5" s="6"/>
      <c r="O5" s="6"/>
      <c r="P5" s="7"/>
      <c r="Q5" s="8"/>
      <c r="R5" s="8"/>
    </row>
    <row r="6" spans="1:61">
      <c r="A6" s="99" t="s">
        <v>10</v>
      </c>
      <c r="B6" s="99"/>
      <c r="C6" s="99"/>
      <c r="D6" s="99"/>
      <c r="E6" s="100">
        <v>89090637932</v>
      </c>
      <c r="F6" s="100"/>
      <c r="G6" s="100"/>
      <c r="H6" s="100"/>
      <c r="I6" s="100"/>
      <c r="J6" s="100"/>
      <c r="K6" s="100"/>
      <c r="L6" s="100"/>
      <c r="M6" s="100"/>
      <c r="N6" s="6"/>
      <c r="O6" s="6"/>
      <c r="P6" s="7"/>
      <c r="Q6" s="8"/>
      <c r="R6" s="8"/>
      <c r="S6" s="8"/>
      <c r="T6" s="9"/>
    </row>
    <row r="7" spans="1:61">
      <c r="A7" s="99" t="s">
        <v>11</v>
      </c>
      <c r="B7" s="99"/>
      <c r="C7" s="99"/>
      <c r="D7" s="99"/>
      <c r="E7" s="101" t="s">
        <v>12</v>
      </c>
      <c r="F7" s="101"/>
      <c r="G7" s="101"/>
      <c r="H7" s="101"/>
      <c r="I7" s="101"/>
      <c r="J7" s="101"/>
      <c r="K7" s="101"/>
      <c r="L7" s="101"/>
      <c r="M7" s="101"/>
      <c r="N7" s="6"/>
      <c r="O7" s="6"/>
      <c r="P7" s="7"/>
      <c r="Q7" s="8"/>
      <c r="R7" s="8"/>
      <c r="S7" s="8"/>
      <c r="T7" s="9"/>
    </row>
    <row r="8" spans="1:61">
      <c r="A8" s="99" t="s">
        <v>13</v>
      </c>
      <c r="B8" s="99"/>
      <c r="C8" s="99"/>
      <c r="D8" s="99"/>
      <c r="E8" s="100"/>
      <c r="F8" s="100"/>
      <c r="G8" s="100"/>
      <c r="H8" s="100"/>
      <c r="I8" s="100"/>
      <c r="J8" s="100"/>
      <c r="K8" s="100"/>
      <c r="L8" s="100"/>
      <c r="M8" s="100"/>
      <c r="N8" s="6"/>
      <c r="O8" s="6"/>
      <c r="P8" s="7"/>
      <c r="Q8" s="8"/>
      <c r="R8" s="8"/>
      <c r="S8" s="8"/>
      <c r="T8" s="9"/>
    </row>
    <row r="9" spans="1:61" ht="12.75" customHeight="1">
      <c r="A9" s="96" t="s">
        <v>14</v>
      </c>
      <c r="B9" s="96"/>
      <c r="C9" s="102" t="s">
        <v>15</v>
      </c>
      <c r="D9" s="102"/>
      <c r="E9" s="103" t="s">
        <v>16</v>
      </c>
      <c r="F9" s="103"/>
      <c r="G9" s="104" t="s">
        <v>9</v>
      </c>
      <c r="H9" s="104"/>
      <c r="I9" s="104"/>
      <c r="J9" s="104"/>
      <c r="K9" s="104"/>
      <c r="L9" s="104"/>
      <c r="M9" s="104"/>
      <c r="N9" s="6"/>
      <c r="O9" s="6"/>
      <c r="P9" s="7"/>
      <c r="Q9" s="8" t="s">
        <v>17</v>
      </c>
      <c r="R9" s="8" t="s">
        <v>18</v>
      </c>
      <c r="S9" s="8" t="s">
        <v>19</v>
      </c>
      <c r="T9" s="8" t="s">
        <v>20</v>
      </c>
      <c r="U9" s="8" t="s">
        <v>21</v>
      </c>
      <c r="V9" s="8" t="s">
        <v>16</v>
      </c>
    </row>
    <row r="10" spans="1:61">
      <c r="A10" s="105" t="s">
        <v>22</v>
      </c>
      <c r="B10" s="105"/>
      <c r="C10" s="105"/>
      <c r="D10" s="105"/>
      <c r="E10" s="106" t="s">
        <v>23</v>
      </c>
      <c r="F10" s="106"/>
      <c r="G10" s="106"/>
      <c r="H10" s="106"/>
      <c r="I10" s="106"/>
      <c r="J10" s="106"/>
      <c r="K10" s="106"/>
      <c r="L10" s="106"/>
      <c r="M10" s="106"/>
      <c r="N10" s="6"/>
      <c r="O10" s="6"/>
      <c r="P10" s="7"/>
      <c r="Q10" s="8"/>
      <c r="R10" s="8"/>
      <c r="S10" s="8"/>
      <c r="T10" s="9"/>
    </row>
    <row r="11" spans="1:61" s="13" customFormat="1" ht="12.75" customHeight="1">
      <c r="A11" s="107" t="s">
        <v>24</v>
      </c>
      <c r="B11" s="107"/>
      <c r="C11" s="107"/>
      <c r="D11" s="107"/>
      <c r="E11" s="108" t="s">
        <v>25</v>
      </c>
      <c r="F11" s="108"/>
      <c r="G11" s="109" t="str">
        <f>IF($Q$17=1,AA55,IF($Q$17=2,AB55,IF($Q$17=3,AC55,IF($Q$17=4,AD55,IF($Q$17=5,AE55,IF($Q$17=6,AF55,""))))))</f>
        <v/>
      </c>
      <c r="H11" s="109"/>
      <c r="I11" s="109"/>
      <c r="J11" s="109"/>
      <c r="K11" s="109"/>
      <c r="L11" s="109"/>
      <c r="M11" s="109"/>
      <c r="N11" s="12"/>
      <c r="O11" s="12"/>
      <c r="Q11" s="13" t="s">
        <v>26</v>
      </c>
      <c r="AA11" s="13" t="s">
        <v>26</v>
      </c>
      <c r="AK11" s="13" t="s">
        <v>26</v>
      </c>
      <c r="AU11" s="13" t="s">
        <v>26</v>
      </c>
    </row>
    <row r="12" spans="1:61" s="13" customFormat="1" ht="12.75" customHeight="1">
      <c r="A12" s="107" t="s">
        <v>27</v>
      </c>
      <c r="B12" s="107"/>
      <c r="C12" s="107"/>
      <c r="D12" s="107"/>
      <c r="E12" s="110" t="s">
        <v>28</v>
      </c>
      <c r="F12" s="110"/>
      <c r="G12" s="109"/>
      <c r="H12" s="109"/>
      <c r="I12" s="109"/>
      <c r="J12" s="109"/>
      <c r="K12" s="109"/>
      <c r="L12" s="109"/>
      <c r="M12" s="109"/>
      <c r="N12" s="14"/>
      <c r="O12" s="14"/>
      <c r="P12" s="15"/>
      <c r="Q12" s="13" t="s">
        <v>28</v>
      </c>
      <c r="R12" s="13" t="s">
        <v>29</v>
      </c>
      <c r="AA12" s="13" t="s">
        <v>30</v>
      </c>
      <c r="AB12" s="13" t="s">
        <v>31</v>
      </c>
      <c r="AK12" s="13" t="s">
        <v>30</v>
      </c>
      <c r="AL12" s="13" t="s">
        <v>31</v>
      </c>
      <c r="AU12" s="13" t="s">
        <v>30</v>
      </c>
      <c r="AV12" s="13" t="s">
        <v>31</v>
      </c>
      <c r="BE12" s="13" t="s">
        <v>30</v>
      </c>
      <c r="BF12" s="13" t="s">
        <v>31</v>
      </c>
    </row>
    <row r="13" spans="1:61" s="13" customFormat="1" ht="12.75" customHeight="1">
      <c r="A13" s="107" t="s">
        <v>32</v>
      </c>
      <c r="B13" s="107"/>
      <c r="C13" s="107"/>
      <c r="D13" s="107"/>
      <c r="E13" s="110"/>
      <c r="F13" s="110"/>
      <c r="G13" s="109"/>
      <c r="H13" s="109"/>
      <c r="I13" s="109"/>
      <c r="J13" s="109"/>
      <c r="K13" s="109"/>
      <c r="L13" s="109"/>
      <c r="M13" s="109"/>
      <c r="N13" s="14"/>
      <c r="O13" s="14"/>
      <c r="P13" s="15"/>
      <c r="Q13" s="16" t="s">
        <v>33</v>
      </c>
      <c r="R13" s="13" t="s">
        <v>34</v>
      </c>
      <c r="S13" s="17" t="s">
        <v>35</v>
      </c>
      <c r="T13" s="18" t="s">
        <v>36</v>
      </c>
      <c r="U13" s="19" t="s">
        <v>37</v>
      </c>
      <c r="V13" s="13" t="s">
        <v>38</v>
      </c>
      <c r="AA13" s="16" t="s">
        <v>33</v>
      </c>
      <c r="AB13" s="13" t="s">
        <v>34</v>
      </c>
      <c r="AC13" s="17" t="s">
        <v>35</v>
      </c>
      <c r="AD13" s="18" t="s">
        <v>36</v>
      </c>
      <c r="AE13" s="18"/>
      <c r="AK13" s="16" t="s">
        <v>33</v>
      </c>
      <c r="AL13" s="13" t="s">
        <v>34</v>
      </c>
      <c r="AM13" s="17" t="s">
        <v>35</v>
      </c>
      <c r="AN13" s="18" t="s">
        <v>36</v>
      </c>
      <c r="AO13" s="18"/>
      <c r="AU13" s="16" t="s">
        <v>33</v>
      </c>
      <c r="AV13" s="13" t="s">
        <v>34</v>
      </c>
      <c r="AW13" s="17" t="s">
        <v>35</v>
      </c>
      <c r="AX13" s="18" t="s">
        <v>36</v>
      </c>
      <c r="AY13" s="18"/>
      <c r="BE13" s="16" t="s">
        <v>33</v>
      </c>
      <c r="BF13" s="13" t="s">
        <v>34</v>
      </c>
      <c r="BG13" s="17" t="s">
        <v>35</v>
      </c>
      <c r="BH13" s="18" t="s">
        <v>36</v>
      </c>
      <c r="BI13" s="18"/>
    </row>
    <row r="14" spans="1:61" s="13" customFormat="1" ht="12.75" hidden="1" customHeight="1">
      <c r="A14" s="107" t="s">
        <v>39</v>
      </c>
      <c r="B14" s="107"/>
      <c r="C14" s="107"/>
      <c r="D14" s="107"/>
      <c r="E14" s="111" t="str">
        <f>IF(OR($E$13="Мелкие и средние серии",$E$13="Крупные серии"),"3-4недели",IF(AND($E$13="Срочное изготовление",$E$21&gt;2),"7-10 дней",IF($E$13="Супер-Экспресс","1-2 дня",IF($E$13="Срочное изготовление","2-3 дня",""))))</f>
        <v/>
      </c>
      <c r="F14" s="111"/>
      <c r="G14" s="109"/>
      <c r="H14" s="109"/>
      <c r="I14" s="109"/>
      <c r="J14" s="109"/>
      <c r="K14" s="109"/>
      <c r="L14" s="109"/>
      <c r="M14" s="109"/>
      <c r="N14" s="14"/>
      <c r="O14" s="14"/>
      <c r="P14" s="15"/>
      <c r="Q14" s="16"/>
      <c r="S14" s="17"/>
      <c r="T14" s="18"/>
      <c r="AA14" s="16"/>
      <c r="AC14" s="17"/>
      <c r="AD14" s="18"/>
      <c r="AE14" s="18"/>
      <c r="AK14" s="16"/>
      <c r="AM14" s="17"/>
      <c r="AN14" s="18"/>
      <c r="AO14" s="18"/>
      <c r="AU14" s="16"/>
      <c r="AW14" s="17"/>
      <c r="AX14" s="18"/>
      <c r="AY14" s="18"/>
      <c r="BE14" s="16"/>
      <c r="BG14" s="17"/>
      <c r="BH14" s="18"/>
      <c r="BI14" s="18"/>
    </row>
    <row r="15" spans="1:61" s="13" customFormat="1" ht="12.75" customHeight="1">
      <c r="A15" s="107" t="s">
        <v>40</v>
      </c>
      <c r="B15" s="107"/>
      <c r="C15" s="107"/>
      <c r="D15" s="107"/>
      <c r="E15" s="112">
        <v>5</v>
      </c>
      <c r="F15" s="112"/>
      <c r="G15" s="109"/>
      <c r="H15" s="109"/>
      <c r="I15" s="109"/>
      <c r="J15" s="109"/>
      <c r="K15" s="109"/>
      <c r="L15" s="109"/>
      <c r="M15" s="109"/>
      <c r="N15" s="6"/>
      <c r="O15" s="6"/>
      <c r="P15" s="7"/>
    </row>
    <row r="16" spans="1:61" s="13" customFormat="1" ht="12.75" customHeight="1">
      <c r="A16" s="107" t="s">
        <v>41</v>
      </c>
      <c r="B16" s="107"/>
      <c r="C16" s="107"/>
      <c r="D16" s="107"/>
      <c r="E16" s="113">
        <v>54.5</v>
      </c>
      <c r="F16" s="113"/>
      <c r="G16" s="109"/>
      <c r="H16" s="109"/>
      <c r="I16" s="109"/>
      <c r="J16" s="109"/>
      <c r="K16" s="109"/>
      <c r="L16" s="109"/>
      <c r="M16" s="109"/>
      <c r="N16" s="20"/>
      <c r="O16" s="20"/>
      <c r="P16" s="7"/>
    </row>
    <row r="17" spans="1:64" s="13" customFormat="1" ht="12.75" customHeight="1">
      <c r="A17" s="107" t="s">
        <v>42</v>
      </c>
      <c r="B17" s="107"/>
      <c r="C17" s="107"/>
      <c r="D17" s="107"/>
      <c r="E17" s="114">
        <v>30.7</v>
      </c>
      <c r="F17" s="114"/>
      <c r="G17" s="109"/>
      <c r="H17" s="109"/>
      <c r="I17" s="109"/>
      <c r="J17" s="109"/>
      <c r="K17" s="109"/>
      <c r="L17" s="109"/>
      <c r="M17" s="109"/>
      <c r="N17" s="20"/>
      <c r="O17" s="20"/>
      <c r="Q17" s="21" t="str">
        <f>IF($E$13=$Q$13,1,(IF($E$13=$R$13,2,(IF($E$13=$S$13,3,(IF($E$13=$T$13,4,IF($E$13=$U$13,5,IF($E$13=$V$13,6,"")))))))))</f>
        <v/>
      </c>
      <c r="AA17" s="21" t="str">
        <f>IF($G$13=$Q$13,1,(IF($G$13=$R$13,2,(IF($G$13=$S$13,3,(IF($G$13=$T$13,4,"")))))))</f>
        <v/>
      </c>
      <c r="AK17" s="21" t="str">
        <f>IF($I$13=$AK$13,1,(IF($I$13=$AL$13,2,(IF($I$13=$AM$13,3,(IF($I$13=$AN$13,4,"")))))))</f>
        <v/>
      </c>
      <c r="AU17" s="21" t="str">
        <f>IF($K$13=$AU$13,1,(IF($K$13=$AV$13,2,(IF($K$13=$AW$13,3,(IF($K$13=$AX$13,4,"")))))))</f>
        <v/>
      </c>
      <c r="BE17" s="21" t="str">
        <f>IF($M$13=$BE$13,1,(IF($M$13=$BF$13,2,(IF($M$13=$BG$13,3,(IF($M$13=$BH$13,4,"")))))))</f>
        <v/>
      </c>
    </row>
    <row r="18" spans="1:64" s="13" customFormat="1" ht="12.75" customHeight="1">
      <c r="A18" s="115" t="s">
        <v>43</v>
      </c>
      <c r="B18" s="115"/>
      <c r="C18" s="115"/>
      <c r="D18" s="115"/>
      <c r="E18" s="116">
        <f>IF(OR(E16=0,E17=0),"",(E16/100)*(E17/100))</f>
        <v>0.16731500000000002</v>
      </c>
      <c r="F18" s="116"/>
      <c r="G18" s="109"/>
      <c r="H18" s="109"/>
      <c r="I18" s="109"/>
      <c r="J18" s="109"/>
      <c r="K18" s="109"/>
      <c r="L18" s="109"/>
      <c r="M18" s="109"/>
      <c r="N18" s="12"/>
      <c r="O18" s="12"/>
      <c r="Q18" s="22"/>
      <c r="AA18" s="22"/>
      <c r="AK18" s="22"/>
      <c r="AU18" s="22"/>
      <c r="BE18" s="22"/>
    </row>
    <row r="19" spans="1:64" s="25" customFormat="1" ht="25.5" customHeight="1">
      <c r="A19" s="107" t="s">
        <v>44</v>
      </c>
      <c r="B19" s="107"/>
      <c r="C19" s="107"/>
      <c r="D19" s="107"/>
      <c r="E19" s="117">
        <v>1.5</v>
      </c>
      <c r="F19" s="117"/>
      <c r="G19" s="109"/>
      <c r="H19" s="109"/>
      <c r="I19" s="109"/>
      <c r="J19" s="109"/>
      <c r="K19" s="109"/>
      <c r="L19" s="109"/>
      <c r="M19" s="109"/>
      <c r="N19" s="23"/>
      <c r="O19" s="23"/>
      <c r="P19" s="24"/>
      <c r="Q19" s="25">
        <f>IF($E$12="повторно",$Q$11,0.5)</f>
        <v>0.5</v>
      </c>
      <c r="R19" s="26">
        <f>IF($E$12="повторно",$Q$11,0.8)</f>
        <v>0.8</v>
      </c>
      <c r="S19" s="26">
        <f>IF($E$12="повторно",$Q$11,1)</f>
        <v>1</v>
      </c>
      <c r="T19" s="26">
        <f>IF($E$12="повторно",$Q$11,1.5)</f>
        <v>1.5</v>
      </c>
      <c r="U19" s="26">
        <f>IF($E$12="повторно",$Q$11,2)</f>
        <v>2</v>
      </c>
      <c r="V19" s="26">
        <f>IF($E$12="повторно",$Q$11,IF(OR(Q17=1,Q17=2),"",3))</f>
        <v>3</v>
      </c>
      <c r="AA19" s="25">
        <f>IF($G$12="Повторный",$Q$11,0.5)</f>
        <v>0.5</v>
      </c>
      <c r="AB19" s="25">
        <f>IF($G$12="Повторный",$Q$11,0.8)</f>
        <v>0.8</v>
      </c>
      <c r="AC19" s="26">
        <f>IF($G$12="Повторный",$Q$11,1)</f>
        <v>1</v>
      </c>
      <c r="AD19" s="26">
        <f>IF($G$12="Повторный",$Q$11,1.5)</f>
        <v>1.5</v>
      </c>
      <c r="AE19" s="26">
        <f>IF($G$12="Повторный",$Q$11,2)</f>
        <v>2</v>
      </c>
      <c r="AF19" s="26">
        <f>IF($G$12="Повторный",$Q$11,IF(OR(AA17=1,AA17=2),"",3))</f>
        <v>3</v>
      </c>
      <c r="AK19" s="25">
        <f>IF($I$12="Повторный",$Q$11,0.5)</f>
        <v>0.5</v>
      </c>
      <c r="AL19" s="25">
        <f>IF($I$12="Повторный",$Q$11,0.8)</f>
        <v>0.8</v>
      </c>
      <c r="AM19" s="26">
        <f>IF($I$12="Повторный",$Q$11,1)</f>
        <v>1</v>
      </c>
      <c r="AN19" s="26">
        <f>IF($I$12="Повторный",$Q$11,1.5)</f>
        <v>1.5</v>
      </c>
      <c r="AO19" s="26">
        <f>IF($I$12="Повторный",$Q$11,2)</f>
        <v>2</v>
      </c>
      <c r="AP19" s="26">
        <f>IF($I$12="Повторный",$Q$11,IF(OR(AK17=1,AK17=2),"",3))</f>
        <v>3</v>
      </c>
      <c r="AU19" s="25">
        <f>IF($K$12="Повторный",$Q$11,0.5)</f>
        <v>0.5</v>
      </c>
      <c r="AV19" s="25">
        <f>IF($K$12="Повторный",$Q$11,0.8)</f>
        <v>0.8</v>
      </c>
      <c r="AW19" s="26">
        <f>IF($K$12="Повторный",$Q$11,1)</f>
        <v>1</v>
      </c>
      <c r="AX19" s="26">
        <f>IF($K$12="Повторный",$Q$11,1.5)</f>
        <v>1.5</v>
      </c>
      <c r="AY19" s="26">
        <f>IF($K$12="Повторный",$Q$11,2)</f>
        <v>2</v>
      </c>
      <c r="AZ19" s="26">
        <f>IF($K$12="Повторный",$Q$11,IF(OR(AU17=1,AU17=2),"",3))</f>
        <v>3</v>
      </c>
      <c r="BE19" s="25">
        <f>IF($M$12="Повторный",$Q$11,0.5)</f>
        <v>0.5</v>
      </c>
      <c r="BF19" s="25">
        <f>IF($M$12="Повторный",$Q$11,0.8)</f>
        <v>0.8</v>
      </c>
      <c r="BG19" s="26">
        <f>IF($M$12="Повторный",$Q$11,1)</f>
        <v>1</v>
      </c>
      <c r="BH19" s="26">
        <f>IF($M$12="Повторный",$Q$11,1.5)</f>
        <v>1.5</v>
      </c>
      <c r="BI19" s="26">
        <f>IF($M$12="Повторный",$Q$11,2)</f>
        <v>2</v>
      </c>
      <c r="BJ19" s="26">
        <f>IF($M$12="Повторный",$Q$11,IF(OR(BE17=1,BE17=2),"",3))</f>
        <v>3</v>
      </c>
    </row>
    <row r="20" spans="1:64" s="25" customFormat="1" ht="12.75" customHeight="1">
      <c r="A20" s="107" t="s">
        <v>45</v>
      </c>
      <c r="B20" s="107"/>
      <c r="C20" s="107"/>
      <c r="D20" s="107"/>
      <c r="E20" s="118">
        <v>18</v>
      </c>
      <c r="F20" s="118"/>
      <c r="G20" s="109"/>
      <c r="H20" s="109"/>
      <c r="I20" s="109"/>
      <c r="J20" s="109"/>
      <c r="K20" s="109"/>
      <c r="L20" s="109"/>
      <c r="M20" s="109"/>
      <c r="N20" s="23"/>
      <c r="O20" s="23"/>
      <c r="P20" s="24"/>
      <c r="Q20" s="25">
        <f>IF($E$12="повторно",$Q$11,18)</f>
        <v>18</v>
      </c>
      <c r="R20" s="25">
        <f>IF($E$12="повторно",$Q$11,35)</f>
        <v>35</v>
      </c>
      <c r="S20" s="26" t="str">
        <f>IF($E$12="повторно",$Q$11,IF(OR(Q17=4,Q17=3,Q17=1,E19=2),70,""))</f>
        <v/>
      </c>
      <c r="T20" s="26">
        <f>IF($E$12="повторно",$Q$11,IF(OR(Q17=4,Q17=3,Q17=1,E19=1.5),105,""))</f>
        <v>105</v>
      </c>
      <c r="AA20" s="25">
        <f>IF($G$12="Повторный",$Q$11,18)</f>
        <v>18</v>
      </c>
      <c r="AB20" s="25">
        <f>IF($G$12="Повторный",$Q$11,35)</f>
        <v>35</v>
      </c>
      <c r="AC20" s="26" t="str">
        <f>IF($G$12="Повторный",$Q$11,IF(OR(AA17=4,AA17=3,AA17=1,G19=2),70,""))</f>
        <v/>
      </c>
      <c r="AD20" s="26" t="str">
        <f>IF($G$12="Повторный",$Q$11,IF(OR(AA17=4,AA17=3,AA17=1,G19=1.5),105,""))</f>
        <v/>
      </c>
      <c r="AK20" s="25">
        <f>IF($I$12="Повторный",$Q$11,18)</f>
        <v>18</v>
      </c>
      <c r="AL20" s="25">
        <f>IF($I$12="Повторный",$Q$11,35)</f>
        <v>35</v>
      </c>
      <c r="AM20" s="26" t="str">
        <f>IF($I$12="Повторный",$Q$11,IF(OR(AK17=4,AK17=3,AK17=1,I19=2),70,""))</f>
        <v/>
      </c>
      <c r="AN20" s="26" t="str">
        <f>IF($I$12="Повторный",$Q$11,IF(OR(AK17=4,AK17=3,AK17=1,I19=1.5),105,""))</f>
        <v/>
      </c>
      <c r="AU20" s="25">
        <f>IF($K$12="Повторный",$Q$11,18)</f>
        <v>18</v>
      </c>
      <c r="AV20" s="25">
        <f>IF($K$12="Повторный",$Q$11,35)</f>
        <v>35</v>
      </c>
      <c r="AW20" s="26" t="str">
        <f>IF($K$12="Повторный",$Q$11,IF(OR(AU17=4,AU17=3,AU17=1,K19=2),70,""))</f>
        <v/>
      </c>
      <c r="AX20" s="26" t="str">
        <f>IF($K$12="Повторный",$Q$11,IF(OR(AU17=4,AU17=3,AU17=1,K19=1.5),105,""))</f>
        <v/>
      </c>
      <c r="BE20" s="25">
        <f>IF($M$12="Повторный",$Q$11,18)</f>
        <v>18</v>
      </c>
      <c r="BF20" s="25">
        <f>IF($M$12="Повторный",$Q$11,35)</f>
        <v>35</v>
      </c>
      <c r="BG20" s="26" t="str">
        <f>IF($M$12="Повторный",$Q$11,IF(OR(BE17=4,BE17=3,BE17=1,M19=2),70,""))</f>
        <v/>
      </c>
      <c r="BH20" s="26" t="str">
        <f>IF($M$12="Повторный",$Q$11,IF(OR(BE17=4,BE17=3,BE17=1,M19=1.5),105,""))</f>
        <v/>
      </c>
    </row>
    <row r="21" spans="1:64" s="25" customFormat="1" ht="12.75" customHeight="1">
      <c r="A21" s="107" t="s">
        <v>46</v>
      </c>
      <c r="B21" s="107"/>
      <c r="C21" s="107"/>
      <c r="D21" s="107"/>
      <c r="E21" s="119">
        <v>2</v>
      </c>
      <c r="F21" s="119"/>
      <c r="G21" s="109"/>
      <c r="H21" s="109"/>
      <c r="I21" s="109"/>
      <c r="J21" s="109"/>
      <c r="K21" s="109"/>
      <c r="L21" s="109"/>
      <c r="M21" s="109"/>
      <c r="N21" s="23"/>
      <c r="O21" s="23"/>
      <c r="P21" s="24"/>
      <c r="Q21" s="25">
        <f>IF($E$12="повторно",$Q$11,1)</f>
        <v>1</v>
      </c>
      <c r="R21" s="25">
        <f>IF($E$12="повторно",$Q$11,2)</f>
        <v>2</v>
      </c>
      <c r="S21" s="26">
        <f>IF($E$12="повторно",$Q$11,IF(OR($Q$17=0,$Q$17=2),"",3))</f>
        <v>3</v>
      </c>
      <c r="T21" s="26">
        <f>IF($E$12="повторно",$Q$11,IF(OR($Q$17=0,$Q$17=2),"",4))</f>
        <v>4</v>
      </c>
      <c r="U21" s="26">
        <f>IF($E$12="повторно",$Q$11,IF(OR($Q$17=0,$Q$17=2),"",5))</f>
        <v>5</v>
      </c>
      <c r="V21" s="26">
        <f>IF($E$12="повторно",$Q$11,IF(OR($Q$17=0,$Q$17=2),"",6))</f>
        <v>6</v>
      </c>
      <c r="W21" s="26">
        <f>IF($E$12="повторно",$Q$11,IF(OR($Q$17=0,$Q$17=2),"",7))</f>
        <v>7</v>
      </c>
      <c r="X21" s="26">
        <f>IF($E$12="повторно",$Q$11,IF(OR($Q$17=0,$Q$17=2),"",8))</f>
        <v>8</v>
      </c>
      <c r="AA21" s="25">
        <f>IF($G$12="Повторный",$Q$11,1)</f>
        <v>1</v>
      </c>
      <c r="AB21" s="25">
        <f>IF($G$12="Повторный",$Q$11,2)</f>
        <v>2</v>
      </c>
      <c r="AC21" s="26">
        <f>IF($G$12="Повторный",$Q$11,IF(OR($AA$17=0,$AA$17=2),"",3))</f>
        <v>3</v>
      </c>
      <c r="AD21" s="26">
        <f>IF($G$12="Повторный",$Q$11,IF(OR($AA$17=0,$AA$17=2),"",4))</f>
        <v>4</v>
      </c>
      <c r="AE21" s="26">
        <f>IF($G$12="Повторный",$Q$11,IF(OR($AA$17=0,$AA$17=2),"",5))</f>
        <v>5</v>
      </c>
      <c r="AF21" s="26">
        <f>IF($G$12="Повторный",$Q$11,IF(OR($AA$17=0,$AA$17=2),"",6))</f>
        <v>6</v>
      </c>
      <c r="AG21" s="26">
        <f>IF($G$12="Повторный",$Q$11,IF(OR($AA$17=0,$AA$17=2),"",7))</f>
        <v>7</v>
      </c>
      <c r="AH21" s="26">
        <f>IF($G$12="Повторный",$Q$11,IF(OR($AA$17=0,$AA$17=2),"",8))</f>
        <v>8</v>
      </c>
      <c r="AK21" s="25">
        <f>IF($I$12="Повторный",$Q$11,1)</f>
        <v>1</v>
      </c>
      <c r="AL21" s="25">
        <f>IF($I$12="Повторный",$Q$11,2)</f>
        <v>2</v>
      </c>
      <c r="AM21" s="26">
        <f>IF($I$12="Повторный",$Q$11,IF(OR($AK$17=0,$AK$17=2),"",3))</f>
        <v>3</v>
      </c>
      <c r="AN21" s="26">
        <f>IF($I$12="Повторный",$Q$11,IF(OR($AK$17=0,$AK$17=2),"",4))</f>
        <v>4</v>
      </c>
      <c r="AO21" s="26">
        <f>IF($I$12="Повторный",$Q$11,IF(OR($AK$17=0,$AK$17=2),"",5))</f>
        <v>5</v>
      </c>
      <c r="AP21" s="26">
        <f>IF($I$12="Повторный",$Q$11,IF(OR($AK$17=0,$AK$17=2),"",6))</f>
        <v>6</v>
      </c>
      <c r="AQ21" s="26">
        <f>IF($I$12="Повторный",$Q$11,IF(OR($AK$17=0,$AK$17=2),"",7))</f>
        <v>7</v>
      </c>
      <c r="AR21" s="26">
        <f>IF($I$12="Повторный",$Q$11,IF(OR($AK$17=0,$AK$17=2),"",8))</f>
        <v>8</v>
      </c>
      <c r="AU21" s="25">
        <f>IF($K$12="Повторный",$Q$11,1)</f>
        <v>1</v>
      </c>
      <c r="AV21" s="25">
        <f>IF($K$12="Повторный",$Q$11,2)</f>
        <v>2</v>
      </c>
      <c r="AW21" s="26">
        <f>IF($K$12="Повторный",$Q$11,IF(OR($AU$17=0,$AU$17=2),"",3))</f>
        <v>3</v>
      </c>
      <c r="AX21" s="26">
        <f>IF($K$12="Повторный",$Q$11,IF(OR($AU$17=0,$AU$17=2),"",4))</f>
        <v>4</v>
      </c>
      <c r="AY21" s="26">
        <f>IF($K$12="Повторный",$Q$11,IF(OR($AU$17=0,$AU$17=2),"",5))</f>
        <v>5</v>
      </c>
      <c r="AZ21" s="26">
        <f>IF($K$12="Повторный",$Q$11,IF(OR($AU$17=0,$AU$17=2),"",6))</f>
        <v>6</v>
      </c>
      <c r="BA21" s="26">
        <f>IF($K$12="Повторный",$Q$11,IF(OR($AU$17=0,$AU$17=2),"",7))</f>
        <v>7</v>
      </c>
      <c r="BB21" s="26">
        <f>IF($K$12="Повторный",$Q$11,IF(OR($AU$17=0,$AU$17=2),"",8))</f>
        <v>8</v>
      </c>
      <c r="BE21" s="25">
        <f>IF($M$12="Повторный",$Q$11,1)</f>
        <v>1</v>
      </c>
      <c r="BF21" s="25">
        <f>IF($M$12="Повторный",$Q$11,2)</f>
        <v>2</v>
      </c>
      <c r="BG21" s="26">
        <f>IF($M$12="Повторный",$Q$11,IF(OR($BE$17=0,$BE$17=2),"",3))</f>
        <v>3</v>
      </c>
      <c r="BH21" s="26">
        <f>IF($M$12="Повторный",$Q$11,IF(OR($BE$17=0,$BE$17=2),"",4))</f>
        <v>4</v>
      </c>
      <c r="BI21" s="26">
        <f>IF($M$12="Повторный",$Q$11,IF(OR($BE$17=0,$BE$17=2),"",5))</f>
        <v>5</v>
      </c>
      <c r="BJ21" s="26">
        <f>IF($M$12="Повторный",$Q$11,IF(OR($BE$17=0,$BE$17=2),"",6))</f>
        <v>6</v>
      </c>
      <c r="BK21" s="26">
        <f>IF($M$12="Повторный",$Q$11,IF(OR($BE$17=0,$BE$17=2),"",7))</f>
        <v>7</v>
      </c>
      <c r="BL21" s="26">
        <f>IF($M$12="Повторный",$Q$11,IF(OR($BE$17=0,$BE$17=2),"",8))</f>
        <v>8</v>
      </c>
    </row>
    <row r="22" spans="1:64" s="25" customFormat="1" ht="12.75" customHeight="1">
      <c r="A22" s="107" t="s">
        <v>47</v>
      </c>
      <c r="B22" s="107"/>
      <c r="C22" s="107"/>
      <c r="D22" s="107"/>
      <c r="E22" s="120" t="s">
        <v>48</v>
      </c>
      <c r="F22" s="120"/>
      <c r="G22" s="109"/>
      <c r="H22" s="109"/>
      <c r="I22" s="109"/>
      <c r="J22" s="109"/>
      <c r="K22" s="109"/>
      <c r="L22" s="109"/>
      <c r="M22" s="109"/>
      <c r="N22" s="23"/>
      <c r="O22" s="23"/>
      <c r="P22" s="24"/>
      <c r="Q22" s="25" t="str">
        <f>IF($E$12="повторно",$Q$11,"с 2 сторон")</f>
        <v>с 2 сторон</v>
      </c>
      <c r="R22" s="25" t="str">
        <f>IF($E$12="повторно",$Q$11,"Только сверху")</f>
        <v>Только сверху</v>
      </c>
      <c r="S22" s="25" t="str">
        <f>IF($E$12="повторно",$Q$11,"Только снизу")</f>
        <v>Только снизу</v>
      </c>
      <c r="T22" s="26" t="str">
        <f>IF($E$12="повторно",$Q$11,"Отсутствует")</f>
        <v>Отсутствует</v>
      </c>
      <c r="AA22" s="25" t="str">
        <f>IF($G$12="Повторный",$Q$11,"с 2 сторон")</f>
        <v>с 2 сторон</v>
      </c>
      <c r="AB22" s="25" t="str">
        <f>IF($G$12="Повторный",$Q$11,"Только сверху")</f>
        <v>Только сверху</v>
      </c>
      <c r="AC22" s="25" t="str">
        <f>IF($G$12="Повторный",$Q$11,"Только снизу")</f>
        <v>Только снизу</v>
      </c>
      <c r="AD22" s="26" t="str">
        <f>IF($G$12="Повторный",$Q$11,"Отсутствует")</f>
        <v>Отсутствует</v>
      </c>
      <c r="AK22" s="25" t="str">
        <f>IF($I$12="Повторный",$Q$11,"с 2 сторон")</f>
        <v>с 2 сторон</v>
      </c>
      <c r="AL22" s="25" t="str">
        <f>IF($I$12="Повторный",$Q$11,"Только сверху")</f>
        <v>Только сверху</v>
      </c>
      <c r="AM22" s="25" t="str">
        <f>IF($I$12="Повторный",$Q$11,"Только снизу")</f>
        <v>Только снизу</v>
      </c>
      <c r="AN22" s="26" t="str">
        <f>IF($I$12="Повторный",$Q$11,"Отсутствует")</f>
        <v>Отсутствует</v>
      </c>
      <c r="AU22" s="25" t="str">
        <f>IF($K$12="Повторный",$Q$11,"с 2 сторон")</f>
        <v>с 2 сторон</v>
      </c>
      <c r="AV22" s="25" t="str">
        <f>IF($K$12="Повторный",$Q$11,"Только сверху")</f>
        <v>Только сверху</v>
      </c>
      <c r="AW22" s="25" t="str">
        <f>IF($K$12="Повторный",$Q$11,"Только снизу")</f>
        <v>Только снизу</v>
      </c>
      <c r="AX22" s="26" t="str">
        <f>IF($K$12="Повторный",$Q$11,"Отсутствует")</f>
        <v>Отсутствует</v>
      </c>
      <c r="BE22" s="25" t="str">
        <f>IF($M$12="Повторный",$Q$11,"с 2 сторон")</f>
        <v>с 2 сторон</v>
      </c>
      <c r="BF22" s="25" t="str">
        <f>IF($M$12="Повторный",$Q$11,"Только сверху")</f>
        <v>Только сверху</v>
      </c>
      <c r="BG22" s="25" t="str">
        <f>IF($M$12="Повторный",$Q$11,"Только снизу")</f>
        <v>Только снизу</v>
      </c>
      <c r="BH22" s="26" t="str">
        <f>IF($M$12="Повторный",$Q$11,"Отсутствует")</f>
        <v>Отсутствует</v>
      </c>
    </row>
    <row r="23" spans="1:64" s="25" customFormat="1" ht="12.75" customHeight="1">
      <c r="A23" s="107" t="s">
        <v>49</v>
      </c>
      <c r="B23" s="107"/>
      <c r="C23" s="107"/>
      <c r="D23" s="107"/>
      <c r="E23" s="119" t="s">
        <v>50</v>
      </c>
      <c r="F23" s="119"/>
      <c r="G23" s="109"/>
      <c r="H23" s="109"/>
      <c r="I23" s="109"/>
      <c r="J23" s="109"/>
      <c r="K23" s="109"/>
      <c r="L23" s="109"/>
      <c r="M23" s="109"/>
      <c r="N23" s="23"/>
      <c r="O23" s="23"/>
      <c r="P23" s="24"/>
      <c r="Q23" s="25" t="str">
        <f>IF($E$12="повторно",$Q$11,"с 2 сторон")</f>
        <v>с 2 сторон</v>
      </c>
      <c r="R23" s="25" t="str">
        <f>IF($E$12="повторно",$Q$11,"Только сверху")</f>
        <v>Только сверху</v>
      </c>
      <c r="S23" s="25" t="str">
        <f>IF($E$12="повторно",$Q$11,"Только снизу")</f>
        <v>Только снизу</v>
      </c>
      <c r="T23" s="26" t="str">
        <f>IF($E$12="повторно",$Q$11,"Отсутствует")</f>
        <v>Отсутствует</v>
      </c>
      <c r="AA23" s="25" t="str">
        <f>IF($G$12="Повторный",$Q$11,"с 2 сторон")</f>
        <v>с 2 сторон</v>
      </c>
      <c r="AB23" s="25" t="str">
        <f>IF($G$12="Повторный",$Q$11,"Только сверху")</f>
        <v>Только сверху</v>
      </c>
      <c r="AC23" s="25" t="str">
        <f>IF($G$12="Повторный",$Q$11,"Только снизу")</f>
        <v>Только снизу</v>
      </c>
      <c r="AD23" s="26" t="str">
        <f>IF($G$12="Повторный",$Q$11,"Отсутствует")</f>
        <v>Отсутствует</v>
      </c>
      <c r="AK23" s="25" t="str">
        <f>IF($I$12="Повторный",$Q$11,"с 2 сторон")</f>
        <v>с 2 сторон</v>
      </c>
      <c r="AL23" s="25" t="str">
        <f>IF($I$12="Повторный",$Q$11,"Только сверху")</f>
        <v>Только сверху</v>
      </c>
      <c r="AM23" s="25" t="str">
        <f>IF($I$12="Повторный",$Q$11,"Только снизу")</f>
        <v>Только снизу</v>
      </c>
      <c r="AN23" s="26" t="str">
        <f>IF($I$12="Повторный",$Q$11,"Отсутствует")</f>
        <v>Отсутствует</v>
      </c>
      <c r="AU23" s="25" t="str">
        <f>IF($K$12="Повторный",$Q$11,"с 2 сторон")</f>
        <v>с 2 сторон</v>
      </c>
      <c r="AV23" s="25" t="str">
        <f>IF($K$12="Повторный",$Q$11,"Только сверху")</f>
        <v>Только сверху</v>
      </c>
      <c r="AW23" s="25" t="str">
        <f>IF($K$12="Повторный",$Q$11,"Только снизу")</f>
        <v>Только снизу</v>
      </c>
      <c r="AX23" s="26" t="str">
        <f>IF($K$12="Повторный",$Q$11,"Отсутствует")</f>
        <v>Отсутствует</v>
      </c>
      <c r="BE23" s="25" t="str">
        <f>IF($M$12="Повторный",$Q$11,"с 2 сторон")</f>
        <v>с 2 сторон</v>
      </c>
      <c r="BF23" s="25" t="str">
        <f>IF($M$12="Повторный",$Q$11,"Только сверху")</f>
        <v>Только сверху</v>
      </c>
      <c r="BG23" s="25" t="str">
        <f>IF($M$12="Повторный",$Q$11,"Только снизу")</f>
        <v>Только снизу</v>
      </c>
      <c r="BH23" s="26" t="str">
        <f>IF($M$12="Повторный",$Q$11,"Отсутствует")</f>
        <v>Отсутствует</v>
      </c>
    </row>
    <row r="24" spans="1:64" s="25" customFormat="1" ht="12.75" hidden="1" customHeight="1">
      <c r="A24" s="121"/>
      <c r="B24" s="121"/>
      <c r="C24" s="121"/>
      <c r="D24" s="121"/>
      <c r="E24" s="119"/>
      <c r="F24" s="119"/>
      <c r="G24" s="109"/>
      <c r="H24" s="109"/>
      <c r="I24" s="109"/>
      <c r="J24" s="109"/>
      <c r="K24" s="109"/>
      <c r="L24" s="109"/>
      <c r="M24" s="109"/>
      <c r="N24" s="23"/>
      <c r="O24" s="23"/>
      <c r="P24" s="24"/>
      <c r="Q24" s="25" t="str">
        <f>IF($E$12="Повторный",$Q$11,"Закрыты маской")</f>
        <v>Закрыты маской</v>
      </c>
      <c r="R24" s="25" t="str">
        <f>IF($E$12="Повторный",$Q$11,"Открыты от маски")</f>
        <v>Открыты от маски</v>
      </c>
      <c r="AA24" s="25" t="str">
        <f>IF($G$12="Повторный",$Q$11,"Закрыты масокй")</f>
        <v>Закрыты масокй</v>
      </c>
      <c r="AB24" s="25" t="str">
        <f>IF($G$12="Повторный",$Q$11,"Открыты от маски")</f>
        <v>Открыты от маски</v>
      </c>
      <c r="AK24" s="25" t="str">
        <f>IF($I$12="Повторный",$Q$11,"Закрыты масокй")</f>
        <v>Закрыты масокй</v>
      </c>
      <c r="AL24" s="25" t="str">
        <f>IF($I$12="Повторный",$Q$11,"Открыты от маски")</f>
        <v>Открыты от маски</v>
      </c>
      <c r="AU24" s="25" t="str">
        <f>IF($K$12="Повторный",$Q$11,"Закрыты масокй")</f>
        <v>Закрыты масокй</v>
      </c>
      <c r="AV24" s="25" t="str">
        <f>IF($K$12="Повторный",$Q$11,"Открыты от маски")</f>
        <v>Открыты от маски</v>
      </c>
      <c r="BE24" s="25" t="str">
        <f>IF($M$12="Повторный",$Q$11,"Закрыты масокй")</f>
        <v>Закрыты масокй</v>
      </c>
      <c r="BF24" s="25" t="str">
        <f>IF($M$12="Повторный",$Q$11,"Открыты от маски")</f>
        <v>Открыты от маски</v>
      </c>
    </row>
    <row r="25" spans="1:64" ht="12.75" hidden="1" customHeight="1">
      <c r="A25" s="107"/>
      <c r="B25" s="107"/>
      <c r="C25" s="107"/>
      <c r="D25" s="107"/>
      <c r="E25" s="122"/>
      <c r="F25" s="122"/>
      <c r="G25" s="109"/>
      <c r="H25" s="109"/>
      <c r="I25" s="109"/>
      <c r="J25" s="109"/>
      <c r="K25" s="109"/>
      <c r="L25" s="109"/>
      <c r="M25" s="109"/>
      <c r="N25" s="23"/>
      <c r="O25" s="23"/>
      <c r="P25" s="24"/>
      <c r="Q25" s="27" t="str">
        <f>IF($E$12="Повторный",$Q$11,"1:1")</f>
        <v>1:1</v>
      </c>
      <c r="R25" s="27" t="str">
        <f>IF($E$12="Повторный",$Q$11,"1:0,9842 (100 dbu=2.5 мм)")</f>
        <v>1:0,9842 (100 dbu=2.5 мм)</v>
      </c>
      <c r="S25"/>
      <c r="AA25" s="27" t="str">
        <f>IF($G$12="Повторный",$Q$11,"1:1")</f>
        <v>1:1</v>
      </c>
      <c r="AB25" s="27" t="str">
        <f>IF($G$12="Повторный",$Q$11,"1:0,9842 (100 dbu=2.5 мм)")</f>
        <v>1:0,9842 (100 dbu=2.5 мм)</v>
      </c>
      <c r="AK25" s="27" t="str">
        <f>IF($I$12="Повторный",$Q$11,"1:1")</f>
        <v>1:1</v>
      </c>
      <c r="AL25" s="27" t="str">
        <f>IF($I$12="Повторный",$Q$11,"1:0,9842 (100 dbu=2.5 мм)")</f>
        <v>1:0,9842 (100 dbu=2.5 мм)</v>
      </c>
      <c r="AU25" s="27" t="str">
        <f>IF($K$12="Повторный",$Q$11,"1:1")</f>
        <v>1:1</v>
      </c>
      <c r="AV25" s="27" t="str">
        <f>IF($K$12="Повторный",$Q$11,"1:0,9842 (100 dbu=2.5 мм)")</f>
        <v>1:0,9842 (100 dbu=2.5 мм)</v>
      </c>
      <c r="BE25" s="27" t="str">
        <f>IF($M$12="Повторный",$Q$11,"1:1")</f>
        <v>1:1</v>
      </c>
      <c r="BF25" s="27" t="str">
        <f>IF($M$12="Повторный",$Q$11,"1:0,9842 (100 dbu=2.5 мм)")</f>
        <v>1:0,9842 (100 dbu=2.5 мм)</v>
      </c>
    </row>
    <row r="26" spans="1:64" ht="12.75" customHeight="1">
      <c r="A26" s="107" t="s">
        <v>51</v>
      </c>
      <c r="B26" s="107"/>
      <c r="C26" s="107"/>
      <c r="D26" s="107"/>
      <c r="E26" s="123" t="s">
        <v>52</v>
      </c>
      <c r="F26" s="123"/>
      <c r="G26" s="109"/>
      <c r="H26" s="109"/>
      <c r="I26" s="109"/>
      <c r="J26" s="109"/>
      <c r="K26" s="109"/>
      <c r="L26" s="109"/>
      <c r="M26" s="109"/>
      <c r="N26" s="23"/>
      <c r="O26" s="23"/>
      <c r="P26" s="24"/>
      <c r="Q26" s="27" t="str">
        <f>IF($E$12="повторно",$Q$11,"Без мех. Обработки")</f>
        <v>Без мех. Обработки</v>
      </c>
      <c r="R26" s="27" t="str">
        <f>IF($E$12="повторно",$Q$11,IF(OR($E$19=0.5,Q17=1,Q17=3),"","Гильотина"))</f>
        <v>Гильотина</v>
      </c>
      <c r="S26" s="27" t="str">
        <f>IF($E$12="повторно",$Q$11,"Фрезерование")</f>
        <v>Фрезерование</v>
      </c>
      <c r="T26" s="28" t="str">
        <f>IF($E$12="повторно",$Q$11,IF(OR($E$19=0.8,$E$19=3),"","Скрайбирование"))</f>
        <v>Скрайбирование</v>
      </c>
      <c r="U26" s="27" t="str">
        <f>IF($E$12="повторно",$Q$11,"Фрезерование+скрайб")</f>
        <v>Фрезерование+скрайб</v>
      </c>
      <c r="V26" s="27" t="str">
        <f>IF($E$12="повторно",$Q$11,"На усмотрение производителя")</f>
        <v>На усмотрение производителя</v>
      </c>
      <c r="AA26" s="27" t="str">
        <f>IF($G$12="Повторный",$Q$11,"Без мех. Обработки")</f>
        <v>Без мех. Обработки</v>
      </c>
      <c r="AB26" s="29" t="str">
        <f>IF($G$12="Повторный",$Q$11,IF(OR($G$19=0.5,AA17=1,AA17=3),"","Гильотина"))</f>
        <v>Гильотина</v>
      </c>
      <c r="AC26" s="29" t="str">
        <f>IF($G$12="Повторный",$Q$11,"Фрезерование")</f>
        <v>Фрезерование</v>
      </c>
      <c r="AD26" t="str">
        <f>IF($G$12="Повторный",$Q$11,IF(OR($G$19=0.8,$G$19=3),"","Скрайбирование"))</f>
        <v>Скрайбирование</v>
      </c>
      <c r="AK26" s="27" t="str">
        <f>IF($I$12="Повторный",$Q$11,"Без мех. Обработки")</f>
        <v>Без мех. Обработки</v>
      </c>
      <c r="AL26" s="29" t="str">
        <f>IF($I$12="Повторный",$Q$11,IF(OR($E$19=0.5,AK17=1,AK17=3),"","Гильотина"))</f>
        <v>Гильотина</v>
      </c>
      <c r="AM26" s="29" t="str">
        <f>IF($I$12="Повторный",$Q$11,"Фрезерование")</f>
        <v>Фрезерование</v>
      </c>
      <c r="AN26" t="str">
        <f>IF($I$12="Повторный",$Q$11,IF(OR($I$19=0.8,$I$19=3),"","Скрайбирование"))</f>
        <v>Скрайбирование</v>
      </c>
      <c r="AU26" s="27" t="str">
        <f>IF($K$12="Повторный",$Q$11,"Без мех. Обработки")</f>
        <v>Без мех. Обработки</v>
      </c>
      <c r="AV26" s="29" t="str">
        <f>IF($K$12="Повторный",$Q$11,IF(OR($K$19=0.5,AU17=1,AU17=3),"","Гильотина"))</f>
        <v>Гильотина</v>
      </c>
      <c r="AW26" s="29" t="str">
        <f>IF($K$12="Повторный",$Q$11,"Фрезерование")</f>
        <v>Фрезерование</v>
      </c>
      <c r="AX26" t="str">
        <f>IF($K$12="Повторный",$Q$11,IF(OR($K$19=0.8,$K$19=3),"","Скрайбирование"))</f>
        <v>Скрайбирование</v>
      </c>
      <c r="BE26" s="27" t="str">
        <f>IF($M$12="Повторный",$Q$11,"Без мех. Обработки")</f>
        <v>Без мех. Обработки</v>
      </c>
      <c r="BF26" s="29" t="str">
        <f>IF($M$12="Повторный",$Q$11,IF(OR($M$19=0.5,BE17=1,BE17=3),"","Гильотина"))</f>
        <v>Гильотина</v>
      </c>
      <c r="BG26" s="29" t="str">
        <f>IF($M$12="Повторный",$Q$11,"Фрезерование")</f>
        <v>Фрезерование</v>
      </c>
      <c r="BH26" t="str">
        <f>IF($M$12="Повторный",$Q$11,IF(OR($M$19=0.8,$M$19=3),"","Скрайбирование"))</f>
        <v>Скрайбирование</v>
      </c>
    </row>
    <row r="27" spans="1:64" ht="12.75" customHeight="1">
      <c r="A27" s="107" t="s">
        <v>53</v>
      </c>
      <c r="B27" s="107"/>
      <c r="C27" s="107"/>
      <c r="D27" s="107"/>
      <c r="E27" s="124" t="s">
        <v>54</v>
      </c>
      <c r="F27" s="124"/>
      <c r="G27" s="109"/>
      <c r="H27" s="109"/>
      <c r="I27" s="109"/>
      <c r="J27" s="109"/>
      <c r="K27" s="109"/>
      <c r="L27" s="109"/>
      <c r="M27" s="109"/>
      <c r="N27" s="6"/>
      <c r="O27" s="23"/>
      <c r="P27" s="24"/>
      <c r="Q27" s="27" t="str">
        <f>IF($E$12="повторно",$Q$11,"да")</f>
        <v>да</v>
      </c>
      <c r="R27" s="29" t="str">
        <f>IF($E$12="повторно",$Q$11,"нет")</f>
        <v>нет</v>
      </c>
      <c r="S27" s="29"/>
      <c r="AA27" s="27" t="str">
        <f>IF($G$12="Повторный",$Q$11,"да")</f>
        <v>да</v>
      </c>
      <c r="AB27" s="29" t="str">
        <f>IF($G$12="Повторный",$Q$11,"нет")</f>
        <v>нет</v>
      </c>
      <c r="AC27" s="29"/>
      <c r="AK27" s="27" t="str">
        <f>IF($I$12="Повторный",$Q$11,"да")</f>
        <v>да</v>
      </c>
      <c r="AL27" s="29" t="str">
        <f>IF($I$12="Повторный",$Q$11,"нет")</f>
        <v>нет</v>
      </c>
      <c r="AM27" s="29"/>
      <c r="AU27" s="27" t="str">
        <f>IF($K$12="Повторный",$Q$11,"да")</f>
        <v>да</v>
      </c>
      <c r="AV27" s="29" t="str">
        <f>IF($K$12="Повторный",$Q$11,"нет")</f>
        <v>нет</v>
      </c>
      <c r="AW27" s="29"/>
      <c r="BE27" s="27" t="str">
        <f>IF($M$12="Повторный",$Q$11,"да")</f>
        <v>да</v>
      </c>
      <c r="BF27" s="29" t="str">
        <f>IF($M$12="Повторный",$Q$11,"нет")</f>
        <v>нет</v>
      </c>
      <c r="BG27" s="29"/>
    </row>
    <row r="28" spans="1:64" ht="12.75" customHeight="1">
      <c r="A28" s="107" t="s">
        <v>55</v>
      </c>
      <c r="B28" s="107"/>
      <c r="C28" s="107"/>
      <c r="D28" s="107"/>
      <c r="E28" s="125" t="s">
        <v>56</v>
      </c>
      <c r="F28" s="125"/>
      <c r="G28" s="109"/>
      <c r="H28" s="109"/>
      <c r="I28" s="109"/>
      <c r="J28" s="109"/>
      <c r="K28" s="109"/>
      <c r="L28" s="109"/>
      <c r="M28" s="109"/>
      <c r="N28" s="6"/>
      <c r="O28" s="23"/>
      <c r="P28" s="24"/>
      <c r="Q28" s="30" t="s">
        <v>57</v>
      </c>
      <c r="R28" s="29" t="s">
        <v>56</v>
      </c>
      <c r="S28" s="29"/>
      <c r="AA28" s="30" t="s">
        <v>57</v>
      </c>
      <c r="AB28" s="29" t="s">
        <v>56</v>
      </c>
      <c r="AC28" s="29"/>
      <c r="AK28" s="30" t="s">
        <v>57</v>
      </c>
      <c r="AL28" s="29" t="s">
        <v>56</v>
      </c>
      <c r="AM28" s="29"/>
      <c r="AU28" s="30" t="s">
        <v>57</v>
      </c>
      <c r="AV28" s="29" t="s">
        <v>56</v>
      </c>
      <c r="AW28" s="29"/>
      <c r="BE28" s="30" t="s">
        <v>57</v>
      </c>
      <c r="BF28" s="29" t="s">
        <v>56</v>
      </c>
      <c r="BG28" s="29"/>
    </row>
    <row r="29" spans="1:64" ht="12.75" customHeight="1">
      <c r="A29" s="126" t="s">
        <v>58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31"/>
      <c r="O29" s="31"/>
      <c r="P29" s="24"/>
      <c r="Q29" s="30"/>
      <c r="R29" s="29"/>
      <c r="S29" s="29"/>
      <c r="AA29" s="30"/>
      <c r="AB29" s="29"/>
      <c r="AC29" s="29"/>
      <c r="AK29" s="30"/>
      <c r="AL29" s="29"/>
      <c r="AM29" s="29"/>
      <c r="AU29" s="30"/>
      <c r="AV29" s="29"/>
      <c r="AW29" s="29"/>
      <c r="BE29" s="30"/>
      <c r="BF29" s="29"/>
      <c r="BG29" s="29"/>
    </row>
    <row r="30" spans="1:64" ht="12.75" customHeight="1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32"/>
      <c r="O30" s="32"/>
      <c r="P30" s="24"/>
      <c r="Q30" s="30"/>
      <c r="R30" s="29"/>
      <c r="S30" s="29"/>
      <c r="AA30" s="30"/>
      <c r="AB30" s="29"/>
      <c r="AC30" s="29"/>
      <c r="AK30" s="30"/>
      <c r="AL30" s="29"/>
      <c r="AM30" s="29"/>
      <c r="AU30" s="30"/>
      <c r="AV30" s="29"/>
      <c r="AW30" s="29"/>
      <c r="BE30" s="30"/>
      <c r="BF30" s="29"/>
      <c r="BG30" s="29"/>
    </row>
    <row r="31" spans="1:64" ht="12.75" customHeight="1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32"/>
      <c r="O31" s="32"/>
      <c r="P31" s="24"/>
      <c r="Q31" s="30"/>
      <c r="R31" s="29"/>
      <c r="S31" s="29"/>
      <c r="AA31" s="30"/>
      <c r="AB31" s="29"/>
      <c r="AC31" s="29"/>
      <c r="AK31" s="30"/>
      <c r="AL31" s="29"/>
      <c r="AM31" s="29"/>
      <c r="AU31" s="30"/>
      <c r="AV31" s="29"/>
      <c r="AW31" s="29"/>
      <c r="BE31" s="30"/>
      <c r="BF31" s="29"/>
      <c r="BG31" s="29"/>
    </row>
    <row r="32" spans="1:64" ht="12.75" customHeight="1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32"/>
      <c r="O32" s="32"/>
      <c r="P32" s="24"/>
      <c r="Q32" s="30"/>
      <c r="R32" s="29"/>
      <c r="S32" s="29"/>
      <c r="AA32" s="30"/>
      <c r="AB32" s="29"/>
      <c r="AC32" s="29"/>
      <c r="AK32" s="30"/>
      <c r="AL32" s="29"/>
      <c r="AM32" s="29"/>
      <c r="AU32" s="30"/>
      <c r="AV32" s="29"/>
      <c r="AW32" s="29"/>
      <c r="BE32" s="30"/>
      <c r="BF32" s="29"/>
      <c r="BG32" s="29"/>
    </row>
    <row r="33" spans="1:59" ht="12.75" customHeight="1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32"/>
      <c r="O33" s="32"/>
      <c r="P33" s="24"/>
      <c r="Q33" s="30"/>
      <c r="R33" s="29"/>
      <c r="S33" s="29"/>
      <c r="T33" s="25"/>
      <c r="U33" s="25"/>
      <c r="V33" s="25"/>
      <c r="W33" s="26"/>
      <c r="AA33" s="30"/>
      <c r="AB33" s="29"/>
      <c r="AC33" s="29"/>
      <c r="AK33" s="30"/>
      <c r="AL33" s="29"/>
      <c r="AM33" s="29"/>
      <c r="AU33" s="30"/>
      <c r="AV33" s="29"/>
      <c r="AW33" s="29"/>
      <c r="BE33" s="30"/>
      <c r="BF33" s="29"/>
      <c r="BG33" s="29"/>
    </row>
    <row r="34" spans="1:59" ht="12.75" customHeight="1">
      <c r="A34" s="127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32"/>
      <c r="O34" s="32"/>
      <c r="P34" s="24"/>
      <c r="Q34" s="30"/>
      <c r="R34" s="29"/>
      <c r="S34" s="29"/>
      <c r="AA34" s="30"/>
      <c r="AB34" s="29"/>
      <c r="AC34" s="29"/>
      <c r="AK34" s="30"/>
      <c r="AL34" s="29"/>
      <c r="AM34" s="29"/>
      <c r="AU34" s="30"/>
      <c r="AV34" s="29"/>
      <c r="AW34" s="29"/>
      <c r="BE34" s="30"/>
      <c r="BF34" s="29"/>
      <c r="BG34" s="29"/>
    </row>
    <row r="35" spans="1:59" s="9" customFormat="1">
      <c r="A35" s="128" t="s">
        <v>59</v>
      </c>
      <c r="B35" s="128"/>
      <c r="C35" s="128"/>
      <c r="D35" s="128"/>
      <c r="E35" s="129" t="s">
        <v>60</v>
      </c>
      <c r="F35" s="129"/>
      <c r="G35" s="129"/>
      <c r="H35" s="129"/>
      <c r="I35" s="129"/>
      <c r="J35" s="129"/>
      <c r="K35" s="129"/>
      <c r="L35" s="129"/>
      <c r="M35" s="129"/>
      <c r="N35" s="33"/>
      <c r="O35" s="33"/>
      <c r="P35" s="7"/>
    </row>
    <row r="36" spans="1:59" s="9" customFormat="1">
      <c r="A36" s="128"/>
      <c r="B36" s="128"/>
      <c r="C36" s="128"/>
      <c r="D36" s="128"/>
      <c r="E36" s="129"/>
      <c r="F36" s="129"/>
      <c r="G36" s="129"/>
      <c r="H36" s="129"/>
      <c r="I36" s="129"/>
      <c r="J36" s="129"/>
      <c r="K36" s="129"/>
      <c r="L36" s="129"/>
      <c r="M36" s="129"/>
      <c r="N36" s="33"/>
      <c r="O36" s="33"/>
      <c r="P36" s="34"/>
      <c r="R36" s="9">
        <f>IF($E$21&gt;6,8,(IF($E$21&gt;4,6,(IF($E$21&gt;2,4,0)))))</f>
        <v>0</v>
      </c>
    </row>
    <row r="37" spans="1:59" s="9" customFormat="1" ht="12.75" customHeight="1">
      <c r="A37" s="130" t="str">
        <f t="shared" ref="A37:A50" si="0">IF($R$36&lt;=2,R37,(IF($R$36&lt;=4,R53,(IF($R$36&lt;=6,R67,(IF($R$36&lt;=8,R81,"")))))))</f>
        <v>Верхний</v>
      </c>
      <c r="B37" s="130"/>
      <c r="C37" s="130"/>
      <c r="D37" s="130"/>
      <c r="E37" s="131" t="s">
        <v>61</v>
      </c>
      <c r="F37" s="131"/>
      <c r="G37" s="131"/>
      <c r="H37" s="131"/>
      <c r="I37" s="131"/>
      <c r="J37" s="131"/>
      <c r="K37" s="131"/>
      <c r="L37" s="131"/>
      <c r="M37" s="131"/>
      <c r="N37" s="6"/>
      <c r="O37" s="6"/>
      <c r="P37" s="7"/>
      <c r="R37" s="35" t="s">
        <v>62</v>
      </c>
      <c r="S37" s="35" t="s">
        <v>62</v>
      </c>
      <c r="T37" s="35" t="s">
        <v>62</v>
      </c>
      <c r="U37" s="35" t="s">
        <v>62</v>
      </c>
      <c r="V37" s="35" t="s">
        <v>62</v>
      </c>
      <c r="W37" s="35" t="s">
        <v>62</v>
      </c>
      <c r="X37" s="35" t="s">
        <v>62</v>
      </c>
      <c r="Y37" s="35" t="s">
        <v>62</v>
      </c>
      <c r="Z37" s="35" t="s">
        <v>62</v>
      </c>
      <c r="AA37" s="35" t="s">
        <v>62</v>
      </c>
      <c r="AB37" s="35" t="s">
        <v>62</v>
      </c>
      <c r="AC37" s="35" t="s">
        <v>62</v>
      </c>
      <c r="AD37" s="35" t="s">
        <v>62</v>
      </c>
      <c r="AE37" s="35" t="s">
        <v>62</v>
      </c>
      <c r="AF37" s="35" t="s">
        <v>62</v>
      </c>
      <c r="AG37" s="35" t="s">
        <v>62</v>
      </c>
    </row>
    <row r="38" spans="1:59" s="9" customFormat="1" ht="12.75" customHeight="1">
      <c r="A38" s="130" t="str">
        <f t="shared" si="0"/>
        <v>Нижний</v>
      </c>
      <c r="B38" s="130"/>
      <c r="C38" s="130"/>
      <c r="D38" s="130"/>
      <c r="E38" s="132" t="s">
        <v>63</v>
      </c>
      <c r="F38" s="132"/>
      <c r="G38" s="132"/>
      <c r="H38" s="132"/>
      <c r="I38" s="132"/>
      <c r="J38" s="132"/>
      <c r="K38" s="132"/>
      <c r="L38" s="132"/>
      <c r="M38" s="132"/>
      <c r="N38" s="36"/>
      <c r="O38" s="6"/>
      <c r="P38" s="7"/>
      <c r="R38" s="35" t="s">
        <v>64</v>
      </c>
      <c r="S38" s="35" t="s">
        <v>64</v>
      </c>
      <c r="T38" s="35" t="s">
        <v>64</v>
      </c>
      <c r="U38" s="35" t="s">
        <v>64</v>
      </c>
      <c r="V38" s="35" t="s">
        <v>64</v>
      </c>
      <c r="W38" s="35" t="s">
        <v>64</v>
      </c>
      <c r="X38" s="35" t="s">
        <v>64</v>
      </c>
      <c r="Y38" s="35" t="s">
        <v>64</v>
      </c>
      <c r="Z38" s="35" t="s">
        <v>64</v>
      </c>
      <c r="AA38" s="35" t="s">
        <v>64</v>
      </c>
      <c r="AB38" s="35" t="s">
        <v>64</v>
      </c>
      <c r="AC38" s="35" t="s">
        <v>64</v>
      </c>
      <c r="AD38" s="35" t="s">
        <v>64</v>
      </c>
      <c r="AE38" s="35" t="s">
        <v>64</v>
      </c>
      <c r="AF38" s="35" t="s">
        <v>64</v>
      </c>
      <c r="AG38" s="35" t="s">
        <v>64</v>
      </c>
    </row>
    <row r="39" spans="1:59" s="9" customFormat="1" ht="12.75" customHeight="1">
      <c r="A39" s="130" t="str">
        <f>IF($R$36&lt;=2,R39,(IF($R$36&lt;=4,R55,(IF($R$36&lt;=6,R69,(IF($R$36&lt;=8,R83,"")))))))</f>
        <v>Маска верх</v>
      </c>
      <c r="B39" s="130"/>
      <c r="C39" s="130"/>
      <c r="D39" s="130"/>
      <c r="E39" s="132" t="s">
        <v>65</v>
      </c>
      <c r="F39" s="132"/>
      <c r="G39" s="132"/>
      <c r="H39" s="132"/>
      <c r="I39" s="132"/>
      <c r="J39" s="132"/>
      <c r="K39" s="132"/>
      <c r="L39" s="132"/>
      <c r="M39" s="132"/>
      <c r="N39" s="36"/>
      <c r="O39" s="6"/>
      <c r="P39" s="7"/>
      <c r="R39" s="35" t="str">
        <f>IF(OR($E$22=$Q$22,$E$22=$R$22),"Маска верх",IF($E$22=$S$22,"Маска низ",IF(AND($R38&lt;&gt;"Шелкография верх",(OR($E$23=$Q$23,$E$23=$R$23))),"Шелкография верх",IF($E$23=$S$23,"Шелкография  низ",IF(OR($R38="Маска верх",$R38="Маска низ",$R38="Шелкография верх",$R38="Нижний"),"Контур платы",IF($R38="Контур платы","Сверлениеl",""))))))</f>
        <v>Маска верх</v>
      </c>
      <c r="S39" s="35" t="s">
        <v>66</v>
      </c>
      <c r="T39" s="35" t="s">
        <v>66</v>
      </c>
      <c r="U39" s="35"/>
      <c r="V39" s="35" t="s">
        <v>67</v>
      </c>
      <c r="W39" s="35" t="s">
        <v>67</v>
      </c>
      <c r="X39" s="35"/>
      <c r="Y39" s="35" t="s">
        <v>66</v>
      </c>
      <c r="Z39" s="35" t="s">
        <v>66</v>
      </c>
      <c r="AA39" s="35" t="s">
        <v>66</v>
      </c>
      <c r="AB39" s="35" t="s">
        <v>68</v>
      </c>
      <c r="AC39" s="35" t="s">
        <v>68</v>
      </c>
      <c r="AD39" s="35" t="s">
        <v>68</v>
      </c>
      <c r="AE39" s="35" t="s">
        <v>66</v>
      </c>
      <c r="AF39" s="35" t="s">
        <v>66</v>
      </c>
      <c r="AG39" s="35" t="s">
        <v>66</v>
      </c>
    </row>
    <row r="40" spans="1:59" s="9" customFormat="1" ht="12.75" customHeight="1">
      <c r="A40" s="130" t="str">
        <f t="shared" si="0"/>
        <v>Маска низ</v>
      </c>
      <c r="B40" s="130"/>
      <c r="C40" s="130"/>
      <c r="D40" s="130"/>
      <c r="E40" s="132" t="s">
        <v>69</v>
      </c>
      <c r="F40" s="132"/>
      <c r="G40" s="132"/>
      <c r="H40" s="132"/>
      <c r="I40" s="132"/>
      <c r="J40" s="132"/>
      <c r="K40" s="132"/>
      <c r="L40" s="132"/>
      <c r="M40" s="132"/>
      <c r="N40" s="36"/>
      <c r="O40" s="6"/>
      <c r="P40" s="7"/>
      <c r="R40" s="35" t="str">
        <f>IF(AND($E$22=$Q$22,$R39&lt;&gt;"Маска низ"),"Маска низ",IF(AND($R39&lt;&gt;"Шелкография верх",(OR($E$23=$Q$23,$E$23=$R$23))),"Шелкография верх",IF(AND($R39&lt;&gt;"Шелкография  низ",OR($E$23=$S$23,$E$23=$Q$23)),"Шелкография  низ",IF(OR($R39="Маска верх",$R39="Маска низ",$R39="Шелкография верх",$R39="Шелкография  низ"),"Контур платы",IF($R39="Контур платы","Сверление","")))))</f>
        <v>Маска низ</v>
      </c>
      <c r="S40" s="35" t="s">
        <v>68</v>
      </c>
      <c r="T40" s="35"/>
      <c r="U40" s="35" t="s">
        <v>68</v>
      </c>
      <c r="V40" s="35" t="s">
        <v>70</v>
      </c>
      <c r="W40" s="35"/>
      <c r="X40" s="35" t="s">
        <v>70</v>
      </c>
      <c r="Y40" s="35" t="s">
        <v>67</v>
      </c>
      <c r="Z40" s="35" t="s">
        <v>67</v>
      </c>
      <c r="AA40" s="35"/>
      <c r="AB40" s="35" t="s">
        <v>67</v>
      </c>
      <c r="AC40" s="35" t="s">
        <v>67</v>
      </c>
      <c r="AD40" s="35"/>
      <c r="AE40" s="35" t="s">
        <v>68</v>
      </c>
      <c r="AF40" s="35" t="s">
        <v>68</v>
      </c>
      <c r="AG40" s="35" t="s">
        <v>68</v>
      </c>
    </row>
    <row r="41" spans="1:59" s="9" customFormat="1" ht="12.75" customHeight="1">
      <c r="A41" s="130" t="str">
        <f t="shared" si="0"/>
        <v>Контур платы</v>
      </c>
      <c r="B41" s="130"/>
      <c r="C41" s="130"/>
      <c r="D41" s="130"/>
      <c r="E41" s="132" t="s">
        <v>71</v>
      </c>
      <c r="F41" s="132"/>
      <c r="G41" s="132"/>
      <c r="H41" s="132"/>
      <c r="I41" s="132"/>
      <c r="J41" s="132"/>
      <c r="K41" s="132"/>
      <c r="L41" s="132"/>
      <c r="M41" s="132"/>
      <c r="N41" s="36"/>
      <c r="O41" s="6"/>
      <c r="P41" s="7"/>
      <c r="R41" s="35" t="str">
        <f>IF(AND($R39&lt;&gt;"Шелкография  низ",$R39&lt;&gt;"Шелкография верх",$R40&lt;&gt;"Шелкография верх",OR($E$23=$Q$23,$E$23=$R$23)),"Шелкография верх",IF(AND($R39&lt;&gt;"Шелкография  низ",$R40&lt;&gt;"Шелкография  низ",OR($E$23=$S$23,$E$23=$Q$23)),"Шелкография  низ",IF(OR($R40="Маска низ",$R40="Шелкография верх",$R40="Шелкография  низ"),"Контур платы",IF($R40="Контур платы","Сверление",""))))</f>
        <v>Контур платы</v>
      </c>
      <c r="S41" s="37" t="s">
        <v>72</v>
      </c>
      <c r="T41" s="37" t="s">
        <v>72</v>
      </c>
      <c r="U41" s="37" t="s">
        <v>72</v>
      </c>
      <c r="V41" s="37" t="s">
        <v>72</v>
      </c>
      <c r="W41" s="37" t="s">
        <v>72</v>
      </c>
      <c r="X41" s="37" t="s">
        <v>72</v>
      </c>
      <c r="Y41" s="35" t="s">
        <v>70</v>
      </c>
      <c r="Z41" s="35"/>
      <c r="AA41" s="35" t="s">
        <v>70</v>
      </c>
      <c r="AB41" s="35" t="s">
        <v>70</v>
      </c>
      <c r="AC41" s="35"/>
      <c r="AD41" s="35" t="s">
        <v>70</v>
      </c>
      <c r="AE41" s="35" t="s">
        <v>67</v>
      </c>
      <c r="AF41" s="35" t="s">
        <v>67</v>
      </c>
      <c r="AG41" s="35"/>
    </row>
    <row r="42" spans="1:59" s="9" customFormat="1" ht="12.75" customHeight="1">
      <c r="A42" s="130" t="str">
        <f t="shared" si="0"/>
        <v>Сверление</v>
      </c>
      <c r="B42" s="130"/>
      <c r="C42" s="130"/>
      <c r="D42" s="130"/>
      <c r="E42" s="132" t="s">
        <v>73</v>
      </c>
      <c r="F42" s="132"/>
      <c r="G42" s="132"/>
      <c r="H42" s="132"/>
      <c r="I42" s="132"/>
      <c r="J42" s="132"/>
      <c r="K42" s="132"/>
      <c r="L42" s="132"/>
      <c r="M42" s="132"/>
      <c r="N42" s="36"/>
      <c r="O42" s="6"/>
      <c r="P42" s="7"/>
      <c r="R42" s="35" t="str">
        <f>IF(AND($R40&lt;&gt;"Шелкография  низ",$R41&lt;&gt;"Шелкография  низ",$R41&lt;&gt;"sverl",OR($E$23=$S$23,$E$23=$Q$23)),"Шелкография  низ",IF(OR($R41="Шелкография верх",$R41="Шелкография  низ"),"Контур платы",IF($R41="Контур платы","Сверление","")))</f>
        <v>Сверление</v>
      </c>
      <c r="S42" s="37" t="s">
        <v>74</v>
      </c>
      <c r="T42" s="37" t="s">
        <v>74</v>
      </c>
      <c r="U42" s="37" t="s">
        <v>74</v>
      </c>
      <c r="V42" s="37" t="s">
        <v>74</v>
      </c>
      <c r="W42" s="37" t="s">
        <v>74</v>
      </c>
      <c r="X42" s="37" t="s">
        <v>74</v>
      </c>
      <c r="Y42" s="37" t="s">
        <v>72</v>
      </c>
      <c r="Z42" s="37" t="s">
        <v>72</v>
      </c>
      <c r="AA42" s="37" t="s">
        <v>72</v>
      </c>
      <c r="AB42" s="37" t="s">
        <v>72</v>
      </c>
      <c r="AC42" s="37" t="s">
        <v>72</v>
      </c>
      <c r="AD42" s="37" t="s">
        <v>72</v>
      </c>
      <c r="AE42" s="35" t="s">
        <v>70</v>
      </c>
      <c r="AF42" s="35"/>
      <c r="AG42" s="35" t="s">
        <v>70</v>
      </c>
    </row>
    <row r="43" spans="1:59" s="9" customFormat="1" ht="12.75" customHeight="1">
      <c r="A43" s="130" t="str">
        <f t="shared" si="0"/>
        <v/>
      </c>
      <c r="B43" s="130"/>
      <c r="C43" s="130"/>
      <c r="D43" s="130"/>
      <c r="E43" s="132"/>
      <c r="F43" s="132"/>
      <c r="G43" s="132"/>
      <c r="H43" s="132"/>
      <c r="I43" s="132"/>
      <c r="J43" s="132"/>
      <c r="K43" s="132"/>
      <c r="L43" s="132"/>
      <c r="M43" s="132"/>
      <c r="N43" s="36"/>
      <c r="O43" s="6"/>
      <c r="P43" s="7"/>
      <c r="R43" s="35" t="str">
        <f>IF($R42="Шелкография  низ","Контур платы",IF($R42="Контур платы","Сверление",""))</f>
        <v/>
      </c>
      <c r="T43" s="37"/>
      <c r="U43" s="37"/>
      <c r="Y43" s="37" t="s">
        <v>74</v>
      </c>
      <c r="Z43" s="37" t="s">
        <v>74</v>
      </c>
      <c r="AA43" s="37" t="s">
        <v>74</v>
      </c>
      <c r="AB43" s="37" t="s">
        <v>74</v>
      </c>
      <c r="AC43" s="37" t="s">
        <v>74</v>
      </c>
      <c r="AD43" s="37" t="s">
        <v>74</v>
      </c>
      <c r="AE43" s="37" t="s">
        <v>72</v>
      </c>
      <c r="AF43" s="37" t="s">
        <v>72</v>
      </c>
      <c r="AG43" s="37" t="s">
        <v>72</v>
      </c>
    </row>
    <row r="44" spans="1:59" s="9" customFormat="1" ht="12.75" customHeight="1">
      <c r="A44" s="130" t="str">
        <f>IF($R$36&lt;=2,R44,(IF($R$36&lt;=4,R60,(IF($R$36&lt;=6,R74,(IF($R$36&lt;=8,R88,"")))))))</f>
        <v/>
      </c>
      <c r="B44" s="130"/>
      <c r="C44" s="130"/>
      <c r="D44" s="130"/>
      <c r="E44" s="132"/>
      <c r="F44" s="132"/>
      <c r="G44" s="132"/>
      <c r="H44" s="132"/>
      <c r="I44" s="132"/>
      <c r="J44" s="132"/>
      <c r="K44" s="132"/>
      <c r="L44" s="132"/>
      <c r="M44" s="132"/>
      <c r="N44" s="36"/>
      <c r="O44" s="6"/>
      <c r="P44" s="7"/>
      <c r="R44" s="35" t="str">
        <f>IF($R43="Шелкография  низ","Контур платы",IF($R43="Контур платы","Сверление",""))</f>
        <v/>
      </c>
      <c r="T44" s="37"/>
      <c r="U44" s="37"/>
      <c r="AE44" s="37" t="s">
        <v>74</v>
      </c>
      <c r="AF44" s="37" t="s">
        <v>74</v>
      </c>
      <c r="AG44" s="37" t="s">
        <v>74</v>
      </c>
    </row>
    <row r="45" spans="1:59" s="9" customFormat="1" ht="12.75" customHeight="1">
      <c r="A45" s="130">
        <f t="shared" si="0"/>
        <v>0</v>
      </c>
      <c r="B45" s="130"/>
      <c r="C45" s="130"/>
      <c r="D45" s="130"/>
      <c r="E45" s="132"/>
      <c r="F45" s="132"/>
      <c r="G45" s="132"/>
      <c r="H45" s="132"/>
      <c r="I45" s="132"/>
      <c r="J45" s="132"/>
      <c r="K45" s="132"/>
      <c r="L45" s="132"/>
      <c r="M45" s="132"/>
      <c r="N45" s="36"/>
      <c r="O45" s="6"/>
      <c r="P45" s="7"/>
    </row>
    <row r="46" spans="1:59" s="9" customFormat="1">
      <c r="A46" s="130">
        <f t="shared" si="0"/>
        <v>0</v>
      </c>
      <c r="B46" s="130"/>
      <c r="C46" s="130"/>
      <c r="D46" s="130"/>
      <c r="E46" s="132"/>
      <c r="F46" s="132"/>
      <c r="G46" s="132"/>
      <c r="H46" s="132"/>
      <c r="I46" s="132"/>
      <c r="J46" s="132"/>
      <c r="K46" s="132"/>
      <c r="L46" s="132"/>
      <c r="M46" s="132"/>
      <c r="N46" s="36"/>
      <c r="O46" s="6"/>
      <c r="P46" s="34"/>
      <c r="Q46" s="8"/>
    </row>
    <row r="47" spans="1:59" s="9" customFormat="1">
      <c r="A47" s="130">
        <f t="shared" si="0"/>
        <v>0</v>
      </c>
      <c r="B47" s="130"/>
      <c r="C47" s="130"/>
      <c r="D47" s="130"/>
      <c r="E47" s="132"/>
      <c r="F47" s="132"/>
      <c r="G47" s="132"/>
      <c r="H47" s="132"/>
      <c r="I47" s="132"/>
      <c r="J47" s="132"/>
      <c r="K47" s="132"/>
      <c r="L47" s="132"/>
      <c r="M47" s="132"/>
      <c r="N47" s="36"/>
      <c r="O47" s="6"/>
      <c r="P47" s="7"/>
      <c r="Q47" s="8"/>
    </row>
    <row r="48" spans="1:59" s="9" customFormat="1">
      <c r="A48" s="130">
        <f t="shared" si="0"/>
        <v>0</v>
      </c>
      <c r="B48" s="130"/>
      <c r="C48" s="130"/>
      <c r="D48" s="130"/>
      <c r="E48" s="132"/>
      <c r="F48" s="132"/>
      <c r="G48" s="132"/>
      <c r="H48" s="132"/>
      <c r="I48" s="132"/>
      <c r="J48" s="132"/>
      <c r="K48" s="132"/>
      <c r="L48" s="132"/>
      <c r="M48" s="132"/>
      <c r="N48" s="36"/>
      <c r="O48" s="6"/>
      <c r="P48" s="7"/>
      <c r="Q48" s="8"/>
    </row>
    <row r="49" spans="1:32" s="9" customFormat="1">
      <c r="A49" s="130">
        <f t="shared" si="0"/>
        <v>0</v>
      </c>
      <c r="B49" s="130"/>
      <c r="C49" s="130"/>
      <c r="D49" s="130"/>
      <c r="E49" s="132"/>
      <c r="F49" s="132"/>
      <c r="G49" s="132"/>
      <c r="H49" s="132"/>
      <c r="I49" s="132"/>
      <c r="J49" s="132"/>
      <c r="K49" s="132"/>
      <c r="L49" s="132"/>
      <c r="M49" s="132"/>
      <c r="N49" s="36"/>
      <c r="O49" s="6"/>
      <c r="P49" s="7"/>
      <c r="Q49" s="8"/>
    </row>
    <row r="50" spans="1:32" s="9" customFormat="1">
      <c r="A50" s="133">
        <f t="shared" si="0"/>
        <v>0</v>
      </c>
      <c r="B50" s="133"/>
      <c r="C50" s="133"/>
      <c r="D50" s="133"/>
      <c r="E50" s="134"/>
      <c r="F50" s="134"/>
      <c r="G50" s="134"/>
      <c r="H50" s="134"/>
      <c r="I50" s="134"/>
      <c r="J50" s="134"/>
      <c r="K50" s="134"/>
      <c r="L50" s="134"/>
      <c r="M50" s="134"/>
      <c r="N50" s="36"/>
      <c r="O50" s="6"/>
      <c r="P50" s="7"/>
      <c r="Q50" s="8"/>
    </row>
    <row r="51" spans="1:32" s="9" customFormat="1" ht="12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6"/>
      <c r="O51" s="6"/>
      <c r="P51" s="39"/>
      <c r="Q51" s="8"/>
    </row>
    <row r="52" spans="1:32" s="9" customFormat="1" ht="12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1"/>
      <c r="O52" s="41"/>
      <c r="P52" s="7"/>
      <c r="Q52" s="8"/>
    </row>
    <row r="53" spans="1:32" s="9" customFormat="1" ht="12" customHeight="1">
      <c r="A53" s="42"/>
      <c r="B53" s="42"/>
      <c r="C53" s="42"/>
      <c r="D53" s="43"/>
      <c r="E53" s="135"/>
      <c r="F53" s="135"/>
      <c r="G53" s="135"/>
      <c r="H53" s="135"/>
      <c r="I53" s="136"/>
      <c r="J53" s="136"/>
      <c r="K53" s="136"/>
      <c r="L53" s="136"/>
      <c r="M53" s="136"/>
      <c r="N53" s="41"/>
      <c r="O53" s="41"/>
      <c r="P53" s="7"/>
      <c r="Q53" s="8"/>
      <c r="R53" s="35" t="s">
        <v>62</v>
      </c>
      <c r="S53" s="44"/>
      <c r="T53" s="44"/>
      <c r="U53" s="45"/>
    </row>
    <row r="54" spans="1:32" s="9" customFormat="1" ht="12" customHeight="1">
      <c r="A54" s="46"/>
      <c r="B54" s="47"/>
      <c r="C54" s="47"/>
      <c r="D54" s="48"/>
      <c r="E54" s="49"/>
      <c r="F54" s="50"/>
      <c r="G54" s="51"/>
      <c r="H54" s="52"/>
      <c r="I54" s="53"/>
      <c r="J54" s="53"/>
      <c r="K54" s="53"/>
      <c r="L54" s="53"/>
      <c r="M54" s="53"/>
      <c r="N54" s="41"/>
      <c r="O54" s="41"/>
      <c r="P54" s="7"/>
      <c r="R54" s="35" t="s">
        <v>75</v>
      </c>
      <c r="S54" s="44"/>
      <c r="T54" s="44"/>
      <c r="U54" s="45"/>
      <c r="AE54" s="54"/>
    </row>
    <row r="55" spans="1:32" s="9" customFormat="1" ht="12.75" customHeight="1">
      <c r="A55" s="55"/>
      <c r="B55" s="56"/>
      <c r="C55" s="56"/>
      <c r="D55" s="57"/>
      <c r="E55" s="58"/>
      <c r="F55" s="59"/>
      <c r="G55" s="60"/>
      <c r="H55" s="61"/>
      <c r="I55" s="53"/>
      <c r="J55" s="53"/>
      <c r="K55" s="53"/>
      <c r="L55" s="53"/>
      <c r="M55" s="53"/>
      <c r="N55" s="41"/>
      <c r="O55" s="41"/>
      <c r="P55" s="7"/>
      <c r="R55" s="35" t="s">
        <v>76</v>
      </c>
      <c r="S55" s="44"/>
      <c r="T55" s="44"/>
      <c r="U55" s="45"/>
      <c r="AA55" s="62" t="s">
        <v>77</v>
      </c>
      <c r="AB55" s="63" t="s">
        <v>78</v>
      </c>
      <c r="AC55" s="64" t="s">
        <v>79</v>
      </c>
      <c r="AD55" s="63" t="s">
        <v>80</v>
      </c>
      <c r="AE55" s="65" t="s">
        <v>81</v>
      </c>
      <c r="AF55" s="64" t="s">
        <v>82</v>
      </c>
    </row>
    <row r="56" spans="1:32" s="9" customFormat="1" ht="12.75" customHeight="1">
      <c r="A56" s="66"/>
      <c r="B56" s="67"/>
      <c r="C56" s="67"/>
      <c r="D56" s="48"/>
      <c r="E56" s="49"/>
      <c r="F56" s="50"/>
      <c r="G56" s="51"/>
      <c r="H56" s="51"/>
      <c r="I56" s="53"/>
      <c r="J56" s="53"/>
      <c r="K56" s="53"/>
      <c r="L56" s="53"/>
      <c r="M56" s="53"/>
      <c r="N56" s="41"/>
      <c r="O56" s="41"/>
      <c r="P56" s="7"/>
      <c r="R56" s="35" t="s">
        <v>64</v>
      </c>
      <c r="S56" s="44"/>
      <c r="T56" s="44"/>
      <c r="U56" s="45"/>
      <c r="AA56" s="68"/>
      <c r="AB56" s="68"/>
      <c r="AD56" s="69"/>
      <c r="AE56" s="54"/>
    </row>
    <row r="57" spans="1:32" s="9" customFormat="1" ht="12.75" customHeight="1">
      <c r="A57" s="55"/>
      <c r="B57" s="56"/>
      <c r="C57" s="56"/>
      <c r="D57" s="57"/>
      <c r="E57" s="58"/>
      <c r="F57" s="59"/>
      <c r="G57" s="60"/>
      <c r="H57" s="61"/>
      <c r="I57" s="53"/>
      <c r="J57" s="53"/>
      <c r="K57" s="53"/>
      <c r="L57" s="53"/>
      <c r="M57" s="53"/>
      <c r="N57" s="6"/>
      <c r="O57" s="6"/>
      <c r="P57" s="7"/>
      <c r="R57" s="35" t="str">
        <f>IF(OR($E$22=$Q$22,$E$22=$R$22),"Маска верх",IF($E$22=$S$22,"Маска низ",IF(AND($R56&lt;&gt;"Шелкография верх",(OR($E$23=$Q$23,$E$23=$R$23))),"Шелкография верх",IF($E$23=$S$23,"Шелкография  низ",IF(OR($R56="Маска верх",$R56="Маска низ",$R56="Шелкография верх",$R56="Нижний"),"Контур платы",IF($R56="Контур платы","Сверлениеl",""))))))</f>
        <v>Маска верх</v>
      </c>
      <c r="S57" s="44"/>
      <c r="T57" s="44"/>
      <c r="U57" s="45"/>
      <c r="AA57" s="70"/>
      <c r="AB57" s="68"/>
      <c r="AD57" s="71"/>
      <c r="AE57" s="65"/>
    </row>
    <row r="58" spans="1:32" s="9" customFormat="1" ht="12.75" customHeight="1">
      <c r="A58" s="72"/>
      <c r="B58" s="73"/>
      <c r="C58" s="73"/>
      <c r="D58" s="57"/>
      <c r="E58" s="58"/>
      <c r="F58" s="59"/>
      <c r="G58" s="60"/>
      <c r="H58" s="60"/>
      <c r="I58" s="53"/>
      <c r="J58" s="53"/>
      <c r="K58" s="53"/>
      <c r="L58" s="53"/>
      <c r="M58" s="53"/>
      <c r="N58" s="74"/>
      <c r="O58" s="74"/>
      <c r="P58" s="75"/>
      <c r="R58" s="35" t="str">
        <f>IF(AND($E$22=$Q$22,$R57&lt;&gt;"Маска низ"),"Маска низ",IF(AND($R57&lt;&gt;"Шелкография верх",(OR($E$23=$Q$23,$E$23=$R$23))),"Шелкография верх",IF(AND($R57&lt;&gt;"Шелкография  низ",OR($E$23=$S$23,$E$23=$Q$23)),"Шелкография  низ",IF(OR($R57="Маска верх",$R57="Маска низ",$R57="Шелкография верх",$R57="Шелкография  низ"),"Контур платы",IF($R57="Контур платы","Сверление","")))))</f>
        <v>Маска низ</v>
      </c>
      <c r="S58" s="44"/>
      <c r="T58" s="44"/>
      <c r="U58" s="45"/>
      <c r="AA58" s="70"/>
      <c r="AB58" s="68"/>
      <c r="AD58" s="71"/>
      <c r="AE58" s="54"/>
    </row>
    <row r="59" spans="1:32" ht="12.75" customHeight="1">
      <c r="A59" s="55"/>
      <c r="B59" s="56"/>
      <c r="C59" s="56"/>
      <c r="D59" s="57"/>
      <c r="E59" s="58"/>
      <c r="F59" s="59"/>
      <c r="G59" s="60"/>
      <c r="H59" s="61"/>
      <c r="I59" s="53"/>
      <c r="J59" s="53"/>
      <c r="K59" s="53"/>
      <c r="L59" s="53"/>
      <c r="M59" s="53"/>
      <c r="N59" s="74"/>
      <c r="O59" s="74"/>
      <c r="P59" s="75"/>
      <c r="Q59"/>
      <c r="R59" s="35" t="str">
        <f>IF(AND($R57&lt;&gt;"Шелкография  низ",$R57&lt;&gt;"Шелкография верх",$R58&lt;&gt;"Шелкография верх",OR($E$23=$Q$23,$E$23=$R$23)),"Шелкография верх",IF(AND($R57&lt;&gt;"Шелкография  низ",$R58&lt;&gt;"Шелкография  низ",OR($E$23=$S$23,$E$23=$Q$23)),"Шелкография  низ",IF(OR($R58="Маска низ",$R58="Шелкография верх",$R58="Шелкография  низ"),"Контур платы",IF($R58="Контур платы","Сверление",""))))</f>
        <v>Контур платы</v>
      </c>
      <c r="S59" s="44"/>
      <c r="T59" s="44"/>
      <c r="U59" s="45"/>
      <c r="V59" s="9"/>
      <c r="W59" s="9"/>
      <c r="X59" s="9"/>
      <c r="Y59" s="9"/>
      <c r="Z59" s="9"/>
      <c r="AA59" s="70"/>
      <c r="AB59" s="70"/>
      <c r="AD59" s="71"/>
      <c r="AE59" s="65"/>
    </row>
    <row r="60" spans="1:32" ht="12.75" customHeight="1">
      <c r="A60" s="72"/>
      <c r="B60" s="73"/>
      <c r="C60" s="73"/>
      <c r="D60" s="57"/>
      <c r="E60" s="58"/>
      <c r="F60" s="59"/>
      <c r="G60" s="60"/>
      <c r="H60" s="60"/>
      <c r="I60" s="53"/>
      <c r="J60" s="53"/>
      <c r="K60" s="53"/>
      <c r="L60" s="53"/>
      <c r="M60" s="53"/>
      <c r="N60" s="76"/>
      <c r="O60" s="76"/>
      <c r="P60" s="77"/>
      <c r="Q60"/>
      <c r="R60" s="35" t="str">
        <f>IF(AND($R58&lt;&gt;"Шелкография  низ",$R59&lt;&gt;"Шелкография  низ",$R59&lt;&gt;"sverl",OR($E$23=$S$23,$E$23=$Q$23)),"Шелкография  низ",IF(OR($R59="Шелкография верх",$R59="Шелкография  низ"),"Контур платы",IF($R59="Контур платы","Сверление","")))</f>
        <v>Сверление</v>
      </c>
      <c r="S60" s="44"/>
      <c r="T60" s="44"/>
      <c r="U60" s="45"/>
      <c r="V60" s="9"/>
      <c r="W60" s="9"/>
      <c r="X60" s="9"/>
      <c r="Y60" s="9"/>
      <c r="Z60" s="9"/>
      <c r="AA60" s="70"/>
      <c r="AB60" s="70"/>
      <c r="AD60" s="71"/>
      <c r="AE60" s="54"/>
    </row>
    <row r="61" spans="1:32" ht="12.75" customHeight="1">
      <c r="A61" s="55"/>
      <c r="B61" s="56"/>
      <c r="C61" s="56"/>
      <c r="D61" s="57"/>
      <c r="E61" s="58"/>
      <c r="F61" s="59"/>
      <c r="G61" s="60"/>
      <c r="H61" s="61"/>
      <c r="I61" s="53"/>
      <c r="J61" s="53"/>
      <c r="K61" s="53"/>
      <c r="L61" s="53"/>
      <c r="M61" s="53"/>
      <c r="N61" s="78"/>
      <c r="O61" s="76"/>
      <c r="P61" s="79"/>
      <c r="R61" s="35" t="str">
        <f>IF($R60="Шелкография  низ","Контур платы",IF($R60="Контур платы","Сверление",""))</f>
        <v/>
      </c>
      <c r="T61" s="2"/>
      <c r="U61" s="2"/>
      <c r="Y61" s="80" t="s">
        <v>83</v>
      </c>
      <c r="Z61" s="80" t="s">
        <v>56</v>
      </c>
      <c r="AA61" s="70"/>
      <c r="AB61" s="70"/>
      <c r="AE61" s="65"/>
    </row>
    <row r="62" spans="1:32" ht="12.75" customHeight="1">
      <c r="A62" s="72"/>
      <c r="B62" s="73"/>
      <c r="C62" s="73"/>
      <c r="D62" s="57"/>
      <c r="E62" s="58"/>
      <c r="F62" s="59"/>
      <c r="G62" s="60"/>
      <c r="H62" s="60"/>
      <c r="I62" s="53"/>
      <c r="J62" s="53"/>
      <c r="K62" s="53"/>
      <c r="L62" s="53"/>
      <c r="M62" s="53"/>
      <c r="N62" s="78"/>
      <c r="O62" s="76"/>
      <c r="P62" s="79"/>
      <c r="R62" s="35" t="str">
        <f>IF($R61="Шелкография  низ","Контур платы",IF($R61="Контур платы","Сверление",""))</f>
        <v/>
      </c>
      <c r="T62" s="2"/>
      <c r="U62" s="2"/>
      <c r="Y62" t="s">
        <v>84</v>
      </c>
      <c r="Z62" t="s">
        <v>85</v>
      </c>
      <c r="AA62" s="70"/>
      <c r="AB62" s="70"/>
    </row>
    <row r="63" spans="1:32" ht="12.75" customHeight="1">
      <c r="A63" s="55"/>
      <c r="B63" s="56"/>
      <c r="C63" s="56"/>
      <c r="D63" s="57"/>
      <c r="E63" s="58"/>
      <c r="F63" s="59"/>
      <c r="G63" s="60"/>
      <c r="H63" s="61"/>
      <c r="I63" s="53"/>
      <c r="J63" s="53"/>
      <c r="K63" s="53"/>
      <c r="L63" s="53"/>
      <c r="M63" s="53"/>
      <c r="N63" s="78"/>
      <c r="O63" s="76"/>
      <c r="P63" s="79"/>
      <c r="T63" s="2"/>
      <c r="U63" s="2"/>
      <c r="AA63" s="70"/>
      <c r="AB63" s="70"/>
    </row>
    <row r="64" spans="1:32" ht="12.75" customHeight="1">
      <c r="A64" s="72"/>
      <c r="B64" s="73"/>
      <c r="C64" s="73"/>
      <c r="D64" s="57"/>
      <c r="E64" s="58"/>
      <c r="F64" s="59"/>
      <c r="G64" s="60"/>
      <c r="H64" s="60"/>
      <c r="I64" s="53"/>
      <c r="J64" s="53"/>
      <c r="K64" s="53"/>
      <c r="L64" s="53"/>
      <c r="M64" s="53"/>
      <c r="N64" s="78"/>
      <c r="O64" s="76"/>
      <c r="P64" s="79"/>
      <c r="T64" s="2"/>
      <c r="U64" s="2"/>
      <c r="AA64" s="70"/>
    </row>
    <row r="65" spans="1:27" ht="12.75" customHeight="1">
      <c r="A65" s="55"/>
      <c r="B65" s="56"/>
      <c r="C65" s="56"/>
      <c r="D65" s="57"/>
      <c r="E65" s="58"/>
      <c r="F65" s="59"/>
      <c r="G65" s="60"/>
      <c r="H65" s="61"/>
      <c r="I65" s="53"/>
      <c r="J65" s="53"/>
      <c r="K65" s="53"/>
      <c r="L65" s="53"/>
      <c r="M65" s="53"/>
      <c r="N65" s="78"/>
      <c r="O65" s="76"/>
      <c r="P65" s="79"/>
      <c r="T65" s="2"/>
      <c r="U65" s="2"/>
      <c r="AA65" s="70"/>
    </row>
    <row r="66" spans="1:27" ht="12.75" customHeight="1">
      <c r="A66" s="72"/>
      <c r="B66" s="73"/>
      <c r="C66" s="73"/>
      <c r="D66" s="57"/>
      <c r="E66" s="58"/>
      <c r="F66" s="59"/>
      <c r="G66" s="60"/>
      <c r="H66" s="60"/>
      <c r="I66" s="53"/>
      <c r="J66" s="53"/>
      <c r="K66" s="53"/>
      <c r="L66" s="53"/>
      <c r="M66" s="53"/>
      <c r="N66" s="78"/>
      <c r="O66" s="76"/>
      <c r="P66" s="79"/>
      <c r="T66" s="2"/>
      <c r="U66" s="2"/>
      <c r="AA66" s="70"/>
    </row>
    <row r="67" spans="1:27" ht="12.75" customHeight="1">
      <c r="A67" s="55"/>
      <c r="B67" s="56"/>
      <c r="C67" s="56"/>
      <c r="D67" s="57"/>
      <c r="E67" s="58"/>
      <c r="F67" s="59"/>
      <c r="G67" s="60"/>
      <c r="H67" s="61"/>
      <c r="I67" s="53"/>
      <c r="J67" s="53"/>
      <c r="K67" s="53"/>
      <c r="L67" s="53"/>
      <c r="M67" s="53"/>
      <c r="N67" s="78"/>
      <c r="O67" s="76"/>
      <c r="P67" s="79"/>
      <c r="R67" s="35" t="s">
        <v>62</v>
      </c>
      <c r="S67" s="44"/>
      <c r="T67" s="44"/>
      <c r="U67" s="45"/>
      <c r="AA67" s="70"/>
    </row>
    <row r="68" spans="1:27" ht="12.75" customHeight="1">
      <c r="A68" s="72"/>
      <c r="B68" s="73"/>
      <c r="C68" s="73"/>
      <c r="D68" s="57"/>
      <c r="E68" s="58"/>
      <c r="F68" s="59"/>
      <c r="G68" s="60"/>
      <c r="H68" s="60"/>
      <c r="I68" s="53"/>
      <c r="J68" s="53"/>
      <c r="K68" s="53"/>
      <c r="L68" s="53"/>
      <c r="M68" s="53"/>
      <c r="N68" s="78"/>
      <c r="O68" s="76"/>
      <c r="P68" s="79"/>
      <c r="R68" s="35" t="s">
        <v>75</v>
      </c>
      <c r="S68" s="44"/>
      <c r="T68" s="44"/>
      <c r="U68" s="45"/>
      <c r="AA68" s="81"/>
    </row>
    <row r="69" spans="1:27" ht="12.75" customHeight="1">
      <c r="A69" s="55"/>
      <c r="B69" s="56"/>
      <c r="C69" s="56"/>
      <c r="D69" s="57"/>
      <c r="E69" s="58"/>
      <c r="F69" s="59"/>
      <c r="G69" s="60"/>
      <c r="H69" s="61"/>
      <c r="I69" s="53"/>
      <c r="J69" s="53"/>
      <c r="K69" s="53"/>
      <c r="L69" s="53"/>
      <c r="M69" s="53"/>
      <c r="N69" s="78"/>
      <c r="O69" s="76"/>
      <c r="P69" s="79"/>
      <c r="R69" s="35" t="s">
        <v>76</v>
      </c>
      <c r="S69" s="44"/>
      <c r="T69" s="44"/>
      <c r="U69" s="45"/>
      <c r="AA69" s="68"/>
    </row>
    <row r="70" spans="1:27" ht="15.75">
      <c r="A70" s="72"/>
      <c r="B70" s="73"/>
      <c r="C70" s="73"/>
      <c r="D70" s="57"/>
      <c r="E70" s="58"/>
      <c r="F70" s="59"/>
      <c r="G70" s="60"/>
      <c r="H70" s="60"/>
      <c r="I70" s="53"/>
      <c r="J70" s="53"/>
      <c r="K70" s="53"/>
      <c r="L70" s="53"/>
      <c r="M70" s="53"/>
      <c r="N70" s="78"/>
      <c r="O70" s="76"/>
      <c r="P70" s="79"/>
      <c r="R70" s="35" t="s">
        <v>86</v>
      </c>
      <c r="AA70" s="70"/>
    </row>
    <row r="71" spans="1:27">
      <c r="A71" s="55"/>
      <c r="B71" s="56"/>
      <c r="C71" s="56"/>
      <c r="D71" s="57"/>
      <c r="E71" s="58"/>
      <c r="F71" s="59"/>
      <c r="G71" s="60"/>
      <c r="H71" s="60"/>
      <c r="I71" s="53"/>
      <c r="J71" s="53"/>
      <c r="K71" s="53"/>
      <c r="L71" s="53"/>
      <c r="M71" s="53"/>
      <c r="N71" s="78"/>
      <c r="P71" s="79"/>
      <c r="R71" s="35" t="s">
        <v>87</v>
      </c>
    </row>
    <row r="72" spans="1:27">
      <c r="A72" s="82"/>
      <c r="B72" s="73"/>
      <c r="C72" s="73"/>
      <c r="D72" s="57"/>
      <c r="E72" s="58"/>
      <c r="F72" s="59"/>
      <c r="G72" s="83"/>
      <c r="H72" s="83"/>
      <c r="I72" s="53"/>
      <c r="J72" s="53"/>
      <c r="K72" s="53"/>
      <c r="L72" s="53"/>
      <c r="M72" s="53"/>
      <c r="N72" s="78"/>
      <c r="O72" s="76"/>
      <c r="P72" s="79"/>
      <c r="R72" s="35" t="s">
        <v>64</v>
      </c>
      <c r="S72" s="44"/>
      <c r="T72" s="44"/>
      <c r="U72" s="45"/>
    </row>
    <row r="73" spans="1:27">
      <c r="A73" s="82"/>
      <c r="B73" s="56"/>
      <c r="C73" s="56"/>
      <c r="D73" s="57"/>
      <c r="E73" s="58"/>
      <c r="F73" s="59"/>
      <c r="G73" s="60"/>
      <c r="H73" s="60"/>
      <c r="I73" s="53"/>
      <c r="J73" s="53"/>
      <c r="K73" s="53"/>
      <c r="L73" s="53"/>
      <c r="M73" s="53"/>
      <c r="N73" s="78"/>
      <c r="O73" s="76"/>
      <c r="P73" s="79"/>
      <c r="R73" s="35" t="str">
        <f>IF(OR($E$22=$Q$22,$E$22=$R$22),"Маска верх",IF($E$22=$S$22,"Маска низ",IF(AND($R72&lt;&gt;"Шелкография верх",(OR($E$23=$Q$23,$E$23=$R$23))),"Шелкография верх",IF($E$23=$S$23,"Шелкография  низ",IF(OR($R72="Маска верх",$R72="Маска низ",$R72="Шелкография верх",$R72="Нижний"),"Контур платы",IF($R72="Контур платы","Сверлениеl",""))))))</f>
        <v>Маска верх</v>
      </c>
      <c r="S73" s="44"/>
      <c r="T73" s="44"/>
      <c r="U73" s="45"/>
    </row>
    <row r="74" spans="1:27">
      <c r="I74" s="84"/>
      <c r="J74" s="84"/>
      <c r="K74" s="84"/>
      <c r="L74" s="85"/>
      <c r="M74" s="85"/>
      <c r="N74" s="85"/>
      <c r="O74" s="76"/>
      <c r="P74" s="79"/>
      <c r="R74" s="35" t="str">
        <f>IF(AND($E$22=$Q$22,$R73&lt;&gt;"Маска низ"),"Маска низ",IF(AND($R73&lt;&gt;"Шелкография верх",(OR($E$23=$Q$23,$E$23=$R$23))),"Шелкография верх",IF(AND($R73&lt;&gt;"Шелкография  низ",OR($E$23=$S$23,$E$23=$Q$23)),"Шелкография  низ",IF(OR($R73="Маска верх",$R73="Маска низ",$R73="Шелкография верх",$R73="Шелкография  низ"),"Контур платы",IF($R73="Контур платы","Сверление","")))))</f>
        <v>Маска низ</v>
      </c>
      <c r="S74" s="44"/>
      <c r="T74" s="44"/>
      <c r="U74" s="45"/>
    </row>
    <row r="75" spans="1:27">
      <c r="I75" s="84"/>
      <c r="J75" s="84"/>
      <c r="K75" s="84"/>
      <c r="L75" s="85"/>
      <c r="M75" s="85"/>
      <c r="N75" s="85"/>
      <c r="O75" s="76"/>
      <c r="P75" s="79"/>
      <c r="R75" s="35" t="str">
        <f>IF(AND($R73&lt;&gt;"Шелкография  низ",$R73&lt;&gt;"Шелкография верх",$R74&lt;&gt;"Шелкография верх",OR($E$23=$Q$23,$E$23=$R$23)),"Шелкография верх",IF(AND($R73&lt;&gt;"Шелкография  низ",$R74&lt;&gt;"Шелкография  низ",OR($E$23=$S$23,$E$23=$Q$23)),"Шелкография  низ",IF(OR($R74="Маска низ",$R74="Шелкография верх",$R74="Шелкография  низ"),"Контур платы",IF($R74="Контур платы","Сверление",""))))</f>
        <v>Контур платы</v>
      </c>
      <c r="S75" s="44"/>
      <c r="T75" s="44"/>
      <c r="U75" s="45"/>
    </row>
    <row r="76" spans="1:27" ht="12.75" customHeight="1">
      <c r="A76" s="86"/>
      <c r="B76" s="87"/>
      <c r="C76" s="87"/>
      <c r="D76" s="88"/>
      <c r="E76" s="88"/>
      <c r="F76" s="88"/>
      <c r="G76" s="89"/>
      <c r="H76" s="89"/>
      <c r="I76" s="137"/>
      <c r="J76" s="137"/>
      <c r="K76" s="137"/>
      <c r="L76" s="138"/>
      <c r="M76" s="138"/>
      <c r="N76" s="138"/>
      <c r="O76" s="4"/>
      <c r="P76" s="79"/>
      <c r="R76" s="35" t="str">
        <f>IF(AND($R74&lt;&gt;"Шелкография  низ",$R75&lt;&gt;"Шелкография  низ",$R75&lt;&gt;"sverl",OR($E$23=$S$23,$E$23=$Q$23)),"Шелкография  низ",IF(OR($R75="Шелкография верх",$R75="Шелкография  низ"),"Контур платы",IF($R75="Контур платы","Сверление","")))</f>
        <v>Сверление</v>
      </c>
      <c r="S76" s="44"/>
      <c r="T76" s="44"/>
      <c r="U76" s="45"/>
    </row>
    <row r="77" spans="1:27" ht="12.75" customHeight="1">
      <c r="A77" s="90"/>
      <c r="B77" s="87"/>
      <c r="C77" s="87"/>
      <c r="D77" s="88"/>
      <c r="E77" s="88"/>
      <c r="F77" s="88"/>
      <c r="G77" s="89"/>
      <c r="H77" s="89"/>
      <c r="I77" s="137"/>
      <c r="J77" s="137"/>
      <c r="K77" s="137"/>
      <c r="L77" s="138"/>
      <c r="M77" s="138"/>
      <c r="N77" s="138"/>
      <c r="O77" s="4"/>
      <c r="R77" s="35" t="str">
        <f>IF($R76="Шелкография  низ","Контур платы",IF($R76="Контур платы","Сверление",""))</f>
        <v/>
      </c>
    </row>
    <row r="78" spans="1:27" ht="12.75" customHeight="1">
      <c r="A78" s="90"/>
      <c r="B78" s="87"/>
      <c r="C78" s="87"/>
      <c r="D78" s="88"/>
      <c r="E78" s="88"/>
      <c r="F78" s="88"/>
      <c r="G78" s="89"/>
      <c r="H78" s="89"/>
      <c r="I78" s="137"/>
      <c r="J78" s="137"/>
      <c r="K78" s="137"/>
      <c r="L78" s="138"/>
      <c r="M78" s="138"/>
      <c r="N78" s="138"/>
      <c r="O78" s="4"/>
      <c r="R78" s="35" t="str">
        <f>IF($R77="Шелкография  низ","Контур платы",IF($R77="Контур платы","Сверление",""))</f>
        <v/>
      </c>
      <c r="T78" s="2"/>
      <c r="U78" s="2"/>
    </row>
    <row r="79" spans="1:27" ht="12.75" customHeight="1">
      <c r="A79" s="90"/>
      <c r="B79" s="87"/>
      <c r="C79" s="87"/>
      <c r="D79" s="88"/>
      <c r="E79" s="88"/>
      <c r="F79" s="88"/>
      <c r="G79" s="89"/>
      <c r="H79" s="89"/>
      <c r="I79" s="137"/>
      <c r="J79" s="137"/>
      <c r="K79" s="137"/>
      <c r="L79" s="138"/>
      <c r="M79" s="138"/>
      <c r="N79" s="138"/>
      <c r="O79" s="4"/>
      <c r="T79" s="2"/>
      <c r="U79" s="2"/>
      <c r="V79" s="2"/>
    </row>
    <row r="80" spans="1:27" ht="12.75" customHeight="1">
      <c r="A80" s="90"/>
      <c r="B80" s="88"/>
      <c r="C80" s="88"/>
      <c r="D80" s="88"/>
      <c r="E80" s="88"/>
      <c r="F80" s="88"/>
      <c r="G80" s="89"/>
      <c r="H80" s="89"/>
      <c r="I80" s="137"/>
      <c r="J80" s="137"/>
      <c r="K80" s="137"/>
      <c r="L80" s="138"/>
      <c r="M80" s="138"/>
      <c r="N80" s="138"/>
      <c r="O80" s="4"/>
      <c r="T80" s="2"/>
      <c r="U80" s="2"/>
      <c r="V80" s="2"/>
    </row>
    <row r="81" spans="1:21" ht="12.75" customHeight="1">
      <c r="A81" s="89"/>
      <c r="B81" s="88"/>
      <c r="C81" s="88"/>
      <c r="D81" s="88"/>
      <c r="E81" s="88"/>
      <c r="F81" s="88"/>
      <c r="G81" s="89"/>
      <c r="H81" s="89"/>
      <c r="I81" s="137"/>
      <c r="J81" s="137"/>
      <c r="K81" s="137"/>
      <c r="L81" s="138"/>
      <c r="M81" s="138"/>
      <c r="N81" s="138"/>
      <c r="O81" s="4"/>
      <c r="R81" s="35" t="s">
        <v>62</v>
      </c>
      <c r="S81" s="44"/>
      <c r="T81" s="44"/>
      <c r="U81" s="45"/>
    </row>
    <row r="82" spans="1:21" ht="12.75" customHeight="1">
      <c r="A82" s="89"/>
      <c r="B82" s="88"/>
      <c r="C82" s="88"/>
      <c r="D82" s="88"/>
      <c r="E82" s="88"/>
      <c r="F82" s="88"/>
      <c r="G82" s="89"/>
      <c r="H82" s="89"/>
      <c r="I82" s="137"/>
      <c r="J82" s="137"/>
      <c r="K82" s="137"/>
      <c r="L82" s="138"/>
      <c r="M82" s="138"/>
      <c r="N82" s="138"/>
      <c r="O82" s="4"/>
      <c r="R82" s="35" t="s">
        <v>75</v>
      </c>
      <c r="S82" s="44"/>
      <c r="T82" s="44"/>
      <c r="U82" s="45"/>
    </row>
    <row r="83" spans="1:21" ht="12.75" customHeight="1">
      <c r="A83" s="89"/>
      <c r="B83" s="88"/>
      <c r="C83" s="88"/>
      <c r="D83" s="88"/>
      <c r="E83" s="88"/>
      <c r="F83" s="88"/>
      <c r="G83" s="89"/>
      <c r="H83" s="89"/>
      <c r="I83" s="137"/>
      <c r="J83" s="137"/>
      <c r="K83" s="137"/>
      <c r="L83" s="138"/>
      <c r="M83" s="138"/>
      <c r="N83" s="138"/>
      <c r="O83" s="4"/>
      <c r="R83" s="35" t="s">
        <v>76</v>
      </c>
      <c r="S83" s="44"/>
      <c r="T83" s="44"/>
      <c r="U83" s="45"/>
    </row>
    <row r="84" spans="1:21" ht="12.75" customHeight="1">
      <c r="A84" s="89"/>
      <c r="B84" s="89"/>
      <c r="C84" s="89"/>
      <c r="D84" s="89"/>
      <c r="E84" s="89"/>
      <c r="F84" s="89"/>
      <c r="G84" s="89"/>
      <c r="H84" s="89"/>
      <c r="I84" s="137"/>
      <c r="J84" s="137"/>
      <c r="K84" s="137"/>
      <c r="L84" s="139"/>
      <c r="M84" s="139"/>
      <c r="N84" s="139"/>
      <c r="O84" s="4"/>
      <c r="R84" s="35" t="s">
        <v>86</v>
      </c>
    </row>
    <row r="85" spans="1:21" ht="12.75" customHeight="1">
      <c r="A85" s="89"/>
      <c r="B85" s="89"/>
      <c r="C85" s="89"/>
      <c r="D85" s="89"/>
      <c r="E85" s="89"/>
      <c r="F85" s="89"/>
      <c r="G85" s="89"/>
      <c r="H85" s="89"/>
      <c r="I85" s="137"/>
      <c r="J85" s="137"/>
      <c r="K85" s="137"/>
      <c r="L85" s="139"/>
      <c r="M85" s="139"/>
      <c r="N85" s="139"/>
      <c r="O85" s="4"/>
      <c r="R85" s="35" t="s">
        <v>87</v>
      </c>
    </row>
    <row r="86" spans="1:21" ht="12.75" customHeight="1">
      <c r="A86" s="91"/>
      <c r="B86" s="91"/>
      <c r="C86" s="91"/>
      <c r="D86" s="91"/>
      <c r="E86" s="91"/>
      <c r="F86" s="91"/>
      <c r="G86" s="91"/>
      <c r="H86" s="91"/>
      <c r="I86" s="137"/>
      <c r="J86" s="137"/>
      <c r="K86" s="137"/>
      <c r="L86" s="139"/>
      <c r="M86" s="139"/>
      <c r="N86" s="139"/>
      <c r="O86" s="4"/>
      <c r="R86" s="35" t="s">
        <v>88</v>
      </c>
    </row>
    <row r="87" spans="1:21" ht="12.75" customHeight="1">
      <c r="A87" s="91"/>
      <c r="B87" s="91"/>
      <c r="C87" s="91"/>
      <c r="D87" s="91"/>
      <c r="E87" s="91"/>
      <c r="F87" s="91"/>
      <c r="G87" s="91"/>
      <c r="H87" s="91"/>
      <c r="I87" s="137"/>
      <c r="J87" s="137"/>
      <c r="K87" s="137"/>
      <c r="L87" s="139"/>
      <c r="M87" s="139"/>
      <c r="N87" s="139"/>
      <c r="O87" s="4"/>
      <c r="R87" s="35" t="s">
        <v>89</v>
      </c>
    </row>
    <row r="88" spans="1:21" ht="12.75" customHeight="1">
      <c r="A88" s="91"/>
      <c r="B88" s="91"/>
      <c r="C88" s="91"/>
      <c r="D88" s="91"/>
      <c r="E88" s="91"/>
      <c r="F88" s="91"/>
      <c r="G88" s="91"/>
      <c r="H88" s="91"/>
      <c r="I88" s="137"/>
      <c r="J88" s="137"/>
      <c r="K88" s="137"/>
      <c r="L88" s="139"/>
      <c r="M88" s="139"/>
      <c r="N88" s="139"/>
      <c r="O88" s="4"/>
      <c r="R88" s="35" t="s">
        <v>64</v>
      </c>
      <c r="S88" s="44"/>
      <c r="T88" s="44"/>
      <c r="U88" s="45"/>
    </row>
    <row r="89" spans="1:21" ht="12.75" customHeight="1">
      <c r="A89" s="91"/>
      <c r="B89" s="91"/>
      <c r="C89" s="91"/>
      <c r="D89" s="91"/>
      <c r="E89" s="91"/>
      <c r="F89" s="91"/>
      <c r="G89" s="91"/>
      <c r="H89" s="91"/>
      <c r="I89" s="137"/>
      <c r="J89" s="137"/>
      <c r="K89" s="137"/>
      <c r="L89" s="139"/>
      <c r="M89" s="139"/>
      <c r="N89" s="139"/>
      <c r="O89" s="4"/>
      <c r="R89" s="35" t="str">
        <f>IF(OR($E$22=$Q$22,$E$22=$R$22),"Маска верх",IF($E$22=$S$22,"Маска низ",IF(AND($R88&lt;&gt;"Шелкография верх",(OR($E$23=$Q$23,$E$23=$R$23))),"Шелкография верх",IF($E$23=$S$23,"Шелкография  низ",IF(OR($R88="Маска верх",$R88="Маска низ",$R88="Шелкография верх",$R88="Нижний"),"Контур платы",IF($R88="Контур платы","Сверлениеl",""))))))</f>
        <v>Маска верх</v>
      </c>
      <c r="S89" s="44"/>
      <c r="T89" s="44"/>
      <c r="U89" s="45"/>
    </row>
    <row r="90" spans="1:21" ht="12.75" customHeight="1">
      <c r="A90" s="91"/>
      <c r="B90" s="91"/>
      <c r="C90" s="91"/>
      <c r="D90" s="91"/>
      <c r="E90" s="91"/>
      <c r="F90" s="91"/>
      <c r="G90" s="91"/>
      <c r="H90" s="91"/>
      <c r="I90" s="137"/>
      <c r="J90" s="137"/>
      <c r="K90" s="137"/>
      <c r="L90" s="139"/>
      <c r="M90" s="139"/>
      <c r="N90" s="139"/>
      <c r="O90" s="4"/>
      <c r="R90" s="35" t="str">
        <f>IF(AND($E$22=$Q$22,$R89&lt;&gt;"Маска низ"),"Маска низ",IF(AND($R89&lt;&gt;"Шелкография верх",(OR($E$23=$Q$23,$E$23=$R$23))),"Шелкография верх",IF(AND($R89&lt;&gt;"Шелкография  низ",OR($E$23=$S$23,$E$23=$Q$23)),"Шелкография  низ",IF(OR($R89="Маска верх",$R89="Маска низ",$R89="Шелкография верх",$R89="Шелкография  низ"),"Контур платы",IF($R89="Контур платы","Сверление","")))))</f>
        <v>Маска низ</v>
      </c>
      <c r="S90" s="44"/>
      <c r="T90" s="44"/>
      <c r="U90" s="45"/>
    </row>
    <row r="91" spans="1:21" ht="12.75" customHeight="1">
      <c r="A91" s="91"/>
      <c r="B91" s="91"/>
      <c r="C91" s="91"/>
      <c r="D91" s="91"/>
      <c r="E91" s="91"/>
      <c r="F91" s="91"/>
      <c r="G91" s="91"/>
      <c r="H91" s="91"/>
      <c r="I91" s="137"/>
      <c r="J91" s="137"/>
      <c r="K91" s="137"/>
      <c r="L91" s="139"/>
      <c r="M91" s="139"/>
      <c r="N91" s="139"/>
      <c r="O91" s="4"/>
      <c r="R91" s="35" t="str">
        <f>IF(AND($R89&lt;&gt;"Шелкография  низ",$R89&lt;&gt;"Шелкография верх",$R90&lt;&gt;"Шелкография верх",OR($E$23=$Q$23,$E$23=$R$23)),"Шелкография верх",IF(AND($R89&lt;&gt;"Шелкография  низ",$R90&lt;&gt;"Шелкография  низ",OR($E$23=$S$23,$E$23=$Q$23)),"Шелкография  низ",IF(OR($R90="Маска низ",$R90="Шелкография верх",$R90="Шелкография  низ"),"Контур платы",IF($R90="Контур платы","Сверление",""))))</f>
        <v>Контур платы</v>
      </c>
      <c r="S91" s="44"/>
      <c r="T91" s="44"/>
      <c r="U91" s="45"/>
    </row>
    <row r="92" spans="1:21" ht="12.75" customHeight="1">
      <c r="A92" s="91"/>
      <c r="B92" s="91"/>
      <c r="C92" s="91"/>
      <c r="D92" s="91"/>
      <c r="E92" s="91"/>
      <c r="F92" s="91"/>
      <c r="G92" s="91"/>
      <c r="H92" s="91"/>
      <c r="I92" s="137"/>
      <c r="J92" s="137"/>
      <c r="K92" s="137"/>
      <c r="L92" s="139"/>
      <c r="M92" s="139"/>
      <c r="N92" s="139"/>
      <c r="O92" s="4"/>
      <c r="R92" s="35" t="str">
        <f>IF(AND($R90&lt;&gt;"Шелкография  низ",$R91&lt;&gt;"Шелкография  низ",$R91&lt;&gt;"sverl",OR($E$23=$S$23,$E$23=$Q$23)),"Шелкография  низ",IF(OR($R91="Шелкография верх",$R91="Шелкография  низ"),"Контур платы",IF($R91="Контур платы","Сверление","")))</f>
        <v>Сверление</v>
      </c>
      <c r="S92" s="44"/>
      <c r="T92" s="44"/>
      <c r="U92" s="45"/>
    </row>
    <row r="93" spans="1:21" ht="12.75" customHeight="1">
      <c r="A93" s="91"/>
      <c r="B93" s="91"/>
      <c r="C93" s="91"/>
      <c r="D93" s="91"/>
      <c r="E93" s="91"/>
      <c r="F93" s="91"/>
      <c r="G93" s="91"/>
      <c r="H93" s="91"/>
      <c r="I93" s="137"/>
      <c r="J93" s="137"/>
      <c r="K93" s="137"/>
      <c r="L93" s="139"/>
      <c r="M93" s="139"/>
      <c r="N93" s="139"/>
      <c r="O93" s="4"/>
      <c r="R93" s="35" t="str">
        <f>IF($R92="Шелкография  низ","Контур платы",IF($R92="Контур платы","Сверление",""))</f>
        <v/>
      </c>
      <c r="T93" s="2"/>
      <c r="U93" s="2"/>
    </row>
    <row r="94" spans="1:21" ht="12.75" customHeight="1">
      <c r="A94" s="91"/>
      <c r="B94" s="91"/>
      <c r="C94" s="91"/>
      <c r="D94" s="91"/>
      <c r="E94" s="91"/>
      <c r="F94" s="91"/>
      <c r="G94" s="91"/>
      <c r="H94" s="91"/>
      <c r="I94" s="137"/>
      <c r="J94" s="137"/>
      <c r="K94" s="137"/>
      <c r="L94" s="139"/>
      <c r="M94" s="139"/>
      <c r="N94" s="139"/>
      <c r="O94" s="4"/>
      <c r="R94" s="35" t="str">
        <f>IF($R93="Шелкография  низ","Контур платы",IF($R93="Контур платы","Сверление",""))</f>
        <v/>
      </c>
      <c r="T94" s="2"/>
      <c r="U94" s="2"/>
    </row>
    <row r="95" spans="1:21" ht="12.75" customHeight="1">
      <c r="A95" s="91"/>
      <c r="B95" s="91"/>
      <c r="C95" s="91"/>
      <c r="D95" s="91"/>
      <c r="E95" s="91"/>
      <c r="F95" s="91"/>
      <c r="G95" s="91"/>
      <c r="H95" s="91"/>
      <c r="I95" s="137"/>
      <c r="J95" s="137"/>
      <c r="K95" s="137"/>
      <c r="L95" s="139"/>
      <c r="M95" s="139"/>
      <c r="N95" s="139"/>
      <c r="O95" s="4"/>
    </row>
    <row r="96" spans="1:21" ht="12.75" customHeight="1">
      <c r="A96" s="91"/>
      <c r="B96" s="91"/>
      <c r="C96" s="91"/>
      <c r="D96" s="91"/>
      <c r="E96" s="91"/>
      <c r="F96" s="91"/>
      <c r="G96" s="91"/>
      <c r="H96" s="91"/>
      <c r="I96" s="137"/>
      <c r="J96" s="137"/>
      <c r="K96" s="137"/>
      <c r="L96" s="139"/>
      <c r="M96" s="139"/>
      <c r="N96" s="139"/>
      <c r="O96" s="4"/>
    </row>
    <row r="97" spans="1:15" ht="12.75" customHeight="1">
      <c r="A97" s="91"/>
      <c r="B97" s="91"/>
      <c r="C97" s="91"/>
      <c r="D97" s="91"/>
      <c r="E97" s="91"/>
      <c r="F97" s="91"/>
      <c r="G97" s="91"/>
      <c r="H97" s="91"/>
      <c r="I97" s="137"/>
      <c r="J97" s="137"/>
      <c r="K97" s="137"/>
      <c r="L97" s="139"/>
      <c r="M97" s="139"/>
      <c r="N97" s="139"/>
      <c r="O97" s="4"/>
    </row>
    <row r="98" spans="1:15" ht="12.75" customHeight="1">
      <c r="A98" s="91"/>
      <c r="B98" s="91"/>
      <c r="C98" s="91"/>
      <c r="D98" s="91"/>
      <c r="E98" s="91"/>
      <c r="F98" s="91"/>
      <c r="G98" s="91"/>
      <c r="H98" s="91"/>
      <c r="I98" s="137"/>
      <c r="J98" s="137"/>
      <c r="K98" s="137"/>
      <c r="L98" s="139"/>
      <c r="M98" s="139"/>
      <c r="N98" s="139"/>
      <c r="O98" s="4"/>
    </row>
    <row r="99" spans="1:15" ht="12.75" customHeight="1">
      <c r="A99" s="91"/>
      <c r="B99" s="91"/>
      <c r="C99" s="91"/>
      <c r="D99" s="91"/>
      <c r="E99" s="91"/>
      <c r="F99" s="91"/>
      <c r="G99" s="91"/>
      <c r="H99" s="91"/>
      <c r="I99" s="137"/>
      <c r="J99" s="137"/>
      <c r="K99" s="137"/>
      <c r="L99" s="139"/>
      <c r="M99" s="139"/>
      <c r="N99" s="139"/>
      <c r="O99" s="4"/>
    </row>
    <row r="100" spans="1:15" ht="12.75" customHeight="1">
      <c r="A100" s="91"/>
      <c r="B100" s="91"/>
      <c r="C100" s="91"/>
      <c r="D100" s="91"/>
      <c r="E100" s="91"/>
      <c r="F100" s="91"/>
      <c r="G100" s="91"/>
      <c r="H100" s="91"/>
      <c r="I100" s="137"/>
      <c r="J100" s="137"/>
      <c r="K100" s="137"/>
      <c r="L100" s="139"/>
      <c r="M100" s="139"/>
      <c r="N100" s="139"/>
      <c r="O100" s="4"/>
    </row>
    <row r="101" spans="1:15" ht="12.75" customHeight="1">
      <c r="A101" s="91"/>
      <c r="B101" s="91"/>
      <c r="C101" s="91"/>
      <c r="D101" s="91"/>
      <c r="E101" s="91"/>
      <c r="F101" s="91"/>
      <c r="G101" s="91"/>
      <c r="H101" s="91"/>
      <c r="I101" s="137"/>
      <c r="J101" s="137"/>
      <c r="K101" s="137"/>
      <c r="L101" s="139"/>
      <c r="M101" s="139"/>
      <c r="N101" s="139"/>
      <c r="O101" s="4"/>
    </row>
    <row r="102" spans="1:15" ht="12.75" customHeight="1">
      <c r="A102" s="91"/>
      <c r="B102" s="91"/>
      <c r="C102" s="91"/>
      <c r="D102" s="91"/>
      <c r="E102" s="91"/>
      <c r="F102" s="91"/>
      <c r="G102" s="91"/>
      <c r="H102" s="91"/>
      <c r="I102" s="137"/>
      <c r="J102" s="137"/>
      <c r="K102" s="137"/>
      <c r="L102" s="139"/>
      <c r="M102" s="139"/>
      <c r="N102" s="139"/>
      <c r="O102" s="4"/>
    </row>
    <row r="103" spans="1:15" ht="12.75" customHeight="1">
      <c r="A103" s="91"/>
      <c r="B103" s="91"/>
      <c r="C103" s="91"/>
      <c r="D103" s="91"/>
      <c r="E103" s="91"/>
      <c r="F103" s="91"/>
      <c r="G103" s="91"/>
      <c r="H103" s="91"/>
      <c r="I103" s="137"/>
      <c r="J103" s="137"/>
      <c r="K103" s="137"/>
      <c r="L103" s="139"/>
      <c r="M103" s="139"/>
      <c r="N103" s="139"/>
      <c r="O103" s="4"/>
    </row>
    <row r="104" spans="1:15" ht="12.75" customHeight="1">
      <c r="A104" s="91"/>
      <c r="B104" s="91"/>
      <c r="C104" s="91"/>
      <c r="D104" s="91"/>
      <c r="E104" s="91"/>
      <c r="F104" s="91"/>
      <c r="G104" s="91"/>
      <c r="H104" s="91"/>
      <c r="I104" s="137"/>
      <c r="J104" s="137"/>
      <c r="K104" s="137"/>
      <c r="L104" s="139"/>
      <c r="M104" s="139"/>
      <c r="N104" s="139"/>
      <c r="O104" s="4"/>
    </row>
    <row r="105" spans="1:15" ht="12.75" customHeight="1">
      <c r="A105" s="91"/>
      <c r="B105" s="91"/>
      <c r="C105" s="91"/>
      <c r="D105" s="91"/>
      <c r="E105" s="91"/>
      <c r="F105" s="91"/>
      <c r="G105" s="91"/>
      <c r="H105" s="91"/>
      <c r="I105" s="137"/>
      <c r="J105" s="137"/>
      <c r="K105" s="137"/>
      <c r="L105" s="139"/>
      <c r="M105" s="139"/>
      <c r="N105" s="139"/>
      <c r="O105" s="4"/>
    </row>
    <row r="106" spans="1:15" ht="12.75" customHeight="1">
      <c r="A106" s="91"/>
      <c r="B106" s="91"/>
      <c r="C106" s="91"/>
      <c r="D106" s="91"/>
      <c r="E106" s="91"/>
      <c r="F106" s="91"/>
      <c r="G106" s="91"/>
      <c r="H106" s="91"/>
      <c r="I106" s="137"/>
      <c r="J106" s="137"/>
      <c r="K106" s="137"/>
      <c r="L106" s="139"/>
      <c r="M106" s="139"/>
      <c r="N106" s="139"/>
      <c r="O106" s="4"/>
    </row>
    <row r="107" spans="1:15" ht="12.75" customHeight="1">
      <c r="A107" s="91"/>
      <c r="B107" s="91"/>
      <c r="C107" s="91"/>
      <c r="D107" s="91"/>
      <c r="E107" s="91"/>
      <c r="F107" s="91"/>
      <c r="G107" s="91"/>
      <c r="H107" s="91"/>
      <c r="I107" s="137"/>
      <c r="J107" s="137"/>
      <c r="K107" s="137"/>
      <c r="L107" s="139"/>
      <c r="M107" s="139"/>
      <c r="N107" s="139"/>
      <c r="O107" s="4"/>
    </row>
    <row r="108" spans="1:15" ht="12.75" customHeight="1">
      <c r="A108" s="91"/>
      <c r="B108" s="91"/>
      <c r="C108" s="91"/>
      <c r="D108" s="91"/>
      <c r="E108" s="91"/>
      <c r="F108" s="91"/>
      <c r="G108" s="91"/>
      <c r="H108" s="91"/>
      <c r="I108" s="137"/>
      <c r="J108" s="137"/>
      <c r="K108" s="137"/>
      <c r="L108" s="139"/>
      <c r="M108" s="139"/>
      <c r="N108" s="139"/>
      <c r="O108" s="4"/>
    </row>
    <row r="109" spans="1:15" ht="12.75" customHeight="1">
      <c r="A109" s="91"/>
      <c r="B109" s="91"/>
      <c r="C109" s="91"/>
      <c r="D109" s="91"/>
      <c r="E109" s="91"/>
      <c r="F109" s="91"/>
      <c r="G109" s="91"/>
      <c r="H109" s="91"/>
      <c r="I109" s="137"/>
      <c r="J109" s="137"/>
      <c r="K109" s="137"/>
      <c r="L109" s="139"/>
      <c r="M109" s="139"/>
      <c r="N109" s="139"/>
      <c r="O109" s="4"/>
    </row>
    <row r="110" spans="1:15" ht="12.75" customHeight="1">
      <c r="A110" s="91"/>
      <c r="B110" s="91"/>
      <c r="C110" s="91"/>
      <c r="D110" s="91"/>
      <c r="E110" s="91"/>
      <c r="F110" s="91"/>
      <c r="G110" s="91"/>
      <c r="H110" s="91"/>
      <c r="I110" s="137"/>
      <c r="J110" s="137"/>
      <c r="K110" s="137"/>
      <c r="L110" s="139"/>
      <c r="M110" s="139"/>
      <c r="N110" s="139"/>
      <c r="O110" s="4"/>
    </row>
    <row r="111" spans="1:15" ht="12.75" customHeight="1">
      <c r="A111" s="91"/>
      <c r="B111" s="91"/>
      <c r="C111" s="91"/>
      <c r="D111" s="91"/>
      <c r="E111" s="91"/>
      <c r="F111" s="91"/>
      <c r="G111" s="91"/>
      <c r="H111" s="91"/>
      <c r="I111" s="137"/>
      <c r="J111" s="137"/>
      <c r="K111" s="137"/>
      <c r="L111" s="139"/>
      <c r="M111" s="139"/>
      <c r="N111" s="139"/>
      <c r="O111" s="4"/>
    </row>
    <row r="112" spans="1:15" ht="12.75" customHeight="1">
      <c r="A112" s="91"/>
      <c r="B112" s="91"/>
      <c r="C112" s="91"/>
      <c r="D112" s="91"/>
      <c r="E112" s="91"/>
      <c r="F112" s="91"/>
      <c r="G112" s="91"/>
      <c r="H112" s="91"/>
      <c r="I112" s="137"/>
      <c r="J112" s="137"/>
      <c r="K112" s="137"/>
      <c r="L112" s="139"/>
      <c r="M112" s="139"/>
      <c r="N112" s="139"/>
      <c r="O112" s="4"/>
    </row>
    <row r="113" spans="1:15" ht="12.75" customHeight="1">
      <c r="A113" s="91"/>
      <c r="B113" s="91"/>
      <c r="C113" s="91"/>
      <c r="D113" s="91"/>
      <c r="E113" s="91"/>
      <c r="F113" s="91"/>
      <c r="G113" s="91"/>
      <c r="H113" s="91"/>
      <c r="I113" s="137"/>
      <c r="J113" s="137"/>
      <c r="K113" s="137"/>
      <c r="L113" s="139"/>
      <c r="M113" s="139"/>
      <c r="N113" s="139"/>
      <c r="O113" s="4"/>
    </row>
    <row r="114" spans="1:15" ht="12.75" customHeight="1">
      <c r="A114" s="91"/>
      <c r="B114" s="91"/>
      <c r="C114" s="91"/>
      <c r="D114" s="91"/>
      <c r="E114" s="91"/>
      <c r="F114" s="91"/>
      <c r="G114" s="91"/>
      <c r="H114" s="91"/>
      <c r="I114" s="137"/>
      <c r="J114" s="137"/>
      <c r="K114" s="137"/>
      <c r="L114" s="139"/>
      <c r="M114" s="139"/>
      <c r="N114" s="139"/>
      <c r="O114" s="4"/>
    </row>
    <row r="115" spans="1:15" ht="12.75" customHeight="1">
      <c r="A115" s="91"/>
      <c r="B115" s="91"/>
      <c r="C115" s="91"/>
      <c r="D115" s="91"/>
      <c r="E115" s="91"/>
      <c r="F115" s="91"/>
      <c r="G115" s="91"/>
      <c r="H115" s="91"/>
      <c r="I115" s="137"/>
      <c r="J115" s="137"/>
      <c r="K115" s="137"/>
      <c r="L115" s="139"/>
      <c r="M115" s="139"/>
      <c r="N115" s="139"/>
      <c r="O115" s="4"/>
    </row>
    <row r="116" spans="1:15" ht="12.75" customHeight="1">
      <c r="A116" s="91"/>
      <c r="B116" s="91"/>
      <c r="C116" s="91"/>
      <c r="D116" s="91"/>
      <c r="E116" s="91"/>
      <c r="F116" s="91"/>
      <c r="G116" s="91"/>
      <c r="H116" s="91"/>
      <c r="I116" s="137"/>
      <c r="J116" s="137"/>
      <c r="K116" s="137"/>
      <c r="L116" s="139"/>
      <c r="M116" s="139"/>
      <c r="N116" s="139"/>
      <c r="O116" s="4"/>
    </row>
    <row r="117" spans="1:15" ht="12.75" customHeight="1">
      <c r="A117" s="91"/>
      <c r="B117" s="91"/>
      <c r="C117" s="91"/>
      <c r="D117" s="91"/>
      <c r="E117" s="91"/>
      <c r="F117" s="91"/>
      <c r="G117" s="91"/>
      <c r="H117" s="91"/>
      <c r="I117" s="137"/>
      <c r="J117" s="137"/>
      <c r="K117" s="137"/>
      <c r="L117" s="139"/>
      <c r="M117" s="139"/>
      <c r="N117" s="139"/>
      <c r="O117" s="4"/>
    </row>
    <row r="118" spans="1:15" ht="12.75" customHeight="1">
      <c r="A118" s="91"/>
      <c r="B118" s="91"/>
      <c r="C118" s="91"/>
      <c r="D118" s="91"/>
      <c r="E118" s="91"/>
      <c r="F118" s="91"/>
      <c r="G118" s="91"/>
      <c r="H118" s="91"/>
      <c r="I118" s="137"/>
      <c r="J118" s="137"/>
      <c r="K118" s="137"/>
      <c r="L118" s="139"/>
      <c r="M118" s="139"/>
      <c r="N118" s="139"/>
      <c r="O118" s="4"/>
    </row>
    <row r="119" spans="1:15" ht="12.75" customHeight="1">
      <c r="A119" s="91"/>
      <c r="B119" s="91"/>
      <c r="C119" s="91"/>
      <c r="D119" s="91"/>
      <c r="E119" s="91"/>
      <c r="F119" s="91"/>
      <c r="G119" s="91"/>
      <c r="H119" s="91"/>
      <c r="I119" s="137"/>
      <c r="J119" s="137"/>
      <c r="K119" s="137"/>
      <c r="L119" s="139"/>
      <c r="M119" s="139"/>
      <c r="N119" s="139"/>
      <c r="O119" s="4"/>
    </row>
    <row r="120" spans="1:15" ht="12.75" customHeight="1">
      <c r="A120" s="91"/>
      <c r="B120" s="91"/>
      <c r="C120" s="91"/>
      <c r="D120" s="91"/>
      <c r="E120" s="91"/>
      <c r="F120" s="91"/>
      <c r="G120" s="91"/>
      <c r="H120" s="91"/>
      <c r="I120" s="137"/>
      <c r="J120" s="137"/>
      <c r="K120" s="137"/>
      <c r="L120" s="139"/>
      <c r="M120" s="139"/>
      <c r="N120" s="139"/>
      <c r="O120" s="4"/>
    </row>
    <row r="121" spans="1:15" ht="12.75" customHeight="1">
      <c r="A121" s="91"/>
      <c r="B121" s="91"/>
      <c r="C121" s="91"/>
      <c r="D121" s="91"/>
      <c r="E121" s="91"/>
      <c r="F121" s="91"/>
      <c r="G121" s="91"/>
      <c r="H121" s="91"/>
      <c r="I121" s="137"/>
      <c r="J121" s="137"/>
      <c r="K121" s="137"/>
      <c r="L121" s="139"/>
      <c r="M121" s="139"/>
      <c r="N121" s="139"/>
      <c r="O121" s="4"/>
    </row>
    <row r="122" spans="1:15" ht="12.75" customHeight="1">
      <c r="A122" s="91"/>
      <c r="B122" s="91"/>
      <c r="C122" s="91"/>
      <c r="D122" s="91"/>
      <c r="E122" s="91"/>
      <c r="F122" s="91"/>
      <c r="G122" s="91"/>
      <c r="H122" s="91"/>
      <c r="I122" s="137"/>
      <c r="J122" s="137"/>
      <c r="K122" s="137"/>
      <c r="L122" s="139"/>
      <c r="M122" s="139"/>
      <c r="N122" s="139"/>
      <c r="O122" s="4"/>
    </row>
    <row r="123" spans="1:15" ht="12.75" customHeight="1">
      <c r="A123" s="91"/>
      <c r="B123" s="91"/>
      <c r="C123" s="91"/>
      <c r="D123" s="91"/>
      <c r="E123" s="91"/>
      <c r="F123" s="91"/>
      <c r="G123" s="91"/>
      <c r="H123" s="91"/>
      <c r="I123" s="137"/>
      <c r="J123" s="137"/>
      <c r="K123" s="137"/>
      <c r="L123" s="139"/>
      <c r="M123" s="139"/>
      <c r="N123" s="139"/>
      <c r="O123" s="4"/>
    </row>
    <row r="124" spans="1:15" ht="12.75" customHeight="1">
      <c r="A124" s="91"/>
      <c r="B124" s="91"/>
      <c r="C124" s="91"/>
      <c r="D124" s="91"/>
      <c r="E124" s="91"/>
      <c r="F124" s="91"/>
      <c r="G124" s="91"/>
      <c r="H124" s="91"/>
      <c r="I124" s="137"/>
      <c r="J124" s="137"/>
      <c r="K124" s="137"/>
      <c r="L124" s="139"/>
      <c r="M124" s="139"/>
      <c r="N124" s="139"/>
      <c r="O124" s="4"/>
    </row>
    <row r="125" spans="1:15">
      <c r="I125" s="92"/>
      <c r="J125" s="92"/>
      <c r="K125" s="92"/>
    </row>
    <row r="126" spans="1:15">
      <c r="I126" s="92"/>
      <c r="J126" s="92"/>
      <c r="K126" s="92"/>
    </row>
    <row r="127" spans="1:15">
      <c r="I127" s="92"/>
      <c r="J127" s="92"/>
      <c r="K127" s="92"/>
    </row>
    <row r="128" spans="1:15">
      <c r="I128" s="92"/>
      <c r="J128" s="92"/>
      <c r="K128" s="92"/>
    </row>
    <row r="129" spans="9:11">
      <c r="I129" s="92"/>
      <c r="J129" s="92"/>
      <c r="K129" s="92"/>
    </row>
    <row r="130" spans="9:11">
      <c r="I130" s="92"/>
      <c r="J130" s="92"/>
      <c r="K130" s="92"/>
    </row>
    <row r="131" spans="9:11">
      <c r="I131" s="92"/>
      <c r="J131" s="92"/>
      <c r="K131" s="92"/>
    </row>
    <row r="132" spans="9:11">
      <c r="I132" s="92"/>
      <c r="J132" s="92"/>
      <c r="K132" s="92"/>
    </row>
  </sheetData>
  <sheetProtection password="CE2A" sheet="1" objects="1" scenarios="1" formatCells="0" selectLockedCells="1"/>
  <mergeCells count="191">
    <mergeCell ref="I123:K123"/>
    <mergeCell ref="L123:N123"/>
    <mergeCell ref="I124:K124"/>
    <mergeCell ref="L124:N124"/>
    <mergeCell ref="I120:K120"/>
    <mergeCell ref="L120:N120"/>
    <mergeCell ref="I121:K121"/>
    <mergeCell ref="L121:N121"/>
    <mergeCell ref="I122:K122"/>
    <mergeCell ref="L122:N122"/>
    <mergeCell ref="I117:K117"/>
    <mergeCell ref="L117:N117"/>
    <mergeCell ref="I118:K118"/>
    <mergeCell ref="L118:N118"/>
    <mergeCell ref="I119:K119"/>
    <mergeCell ref="L119:N119"/>
    <mergeCell ref="I114:K114"/>
    <mergeCell ref="L114:N114"/>
    <mergeCell ref="I115:K115"/>
    <mergeCell ref="L115:N115"/>
    <mergeCell ref="I116:K116"/>
    <mergeCell ref="L116:N116"/>
    <mergeCell ref="I111:K111"/>
    <mergeCell ref="L111:N111"/>
    <mergeCell ref="I112:K112"/>
    <mergeCell ref="L112:N112"/>
    <mergeCell ref="I113:K113"/>
    <mergeCell ref="L113:N113"/>
    <mergeCell ref="I108:K108"/>
    <mergeCell ref="L108:N108"/>
    <mergeCell ref="I109:K109"/>
    <mergeCell ref="L109:N109"/>
    <mergeCell ref="I110:K110"/>
    <mergeCell ref="L110:N110"/>
    <mergeCell ref="I105:K105"/>
    <mergeCell ref="L105:N105"/>
    <mergeCell ref="I106:K106"/>
    <mergeCell ref="L106:N106"/>
    <mergeCell ref="I107:K107"/>
    <mergeCell ref="L107:N107"/>
    <mergeCell ref="I102:K102"/>
    <mergeCell ref="L102:N102"/>
    <mergeCell ref="I103:K103"/>
    <mergeCell ref="L103:N103"/>
    <mergeCell ref="I104:K104"/>
    <mergeCell ref="L104:N104"/>
    <mergeCell ref="I99:K99"/>
    <mergeCell ref="L99:N99"/>
    <mergeCell ref="I100:K100"/>
    <mergeCell ref="L100:N100"/>
    <mergeCell ref="I101:K101"/>
    <mergeCell ref="L101:N101"/>
    <mergeCell ref="I96:K96"/>
    <mergeCell ref="L96:N96"/>
    <mergeCell ref="I97:K97"/>
    <mergeCell ref="L97:N97"/>
    <mergeCell ref="I98:K98"/>
    <mergeCell ref="L98:N98"/>
    <mergeCell ref="I93:K93"/>
    <mergeCell ref="L93:N93"/>
    <mergeCell ref="I94:K94"/>
    <mergeCell ref="L94:N94"/>
    <mergeCell ref="I95:K95"/>
    <mergeCell ref="L95:N95"/>
    <mergeCell ref="I90:K90"/>
    <mergeCell ref="L90:N90"/>
    <mergeCell ref="I91:K91"/>
    <mergeCell ref="L91:N91"/>
    <mergeCell ref="I92:K92"/>
    <mergeCell ref="L92:N92"/>
    <mergeCell ref="I87:K87"/>
    <mergeCell ref="L87:N87"/>
    <mergeCell ref="I88:K88"/>
    <mergeCell ref="L88:N88"/>
    <mergeCell ref="I89:K89"/>
    <mergeCell ref="L89:N89"/>
    <mergeCell ref="I84:K84"/>
    <mergeCell ref="L84:N84"/>
    <mergeCell ref="I85:K85"/>
    <mergeCell ref="L85:N85"/>
    <mergeCell ref="I86:K86"/>
    <mergeCell ref="L86:N86"/>
    <mergeCell ref="I81:K81"/>
    <mergeCell ref="L81:N81"/>
    <mergeCell ref="I82:K82"/>
    <mergeCell ref="L82:N82"/>
    <mergeCell ref="I83:K83"/>
    <mergeCell ref="L83:N83"/>
    <mergeCell ref="I78:K78"/>
    <mergeCell ref="L78:N78"/>
    <mergeCell ref="I79:K79"/>
    <mergeCell ref="L79:N79"/>
    <mergeCell ref="I80:K80"/>
    <mergeCell ref="L80:N80"/>
    <mergeCell ref="E53:F53"/>
    <mergeCell ref="G53:H53"/>
    <mergeCell ref="I53:M53"/>
    <mergeCell ref="I76:K76"/>
    <mergeCell ref="L76:N76"/>
    <mergeCell ref="I77:K77"/>
    <mergeCell ref="L77:N77"/>
    <mergeCell ref="A48:D48"/>
    <mergeCell ref="E48:M48"/>
    <mergeCell ref="A49:D49"/>
    <mergeCell ref="E49:M49"/>
    <mergeCell ref="A50:D50"/>
    <mergeCell ref="E50:M50"/>
    <mergeCell ref="A45:D45"/>
    <mergeCell ref="E45:M45"/>
    <mergeCell ref="A46:D46"/>
    <mergeCell ref="E46:M46"/>
    <mergeCell ref="A47:D47"/>
    <mergeCell ref="E47:M47"/>
    <mergeCell ref="A42:D42"/>
    <mergeCell ref="E42:M42"/>
    <mergeCell ref="A43:D43"/>
    <mergeCell ref="E43:M43"/>
    <mergeCell ref="A44:D44"/>
    <mergeCell ref="E44:M44"/>
    <mergeCell ref="A39:D39"/>
    <mergeCell ref="E39:M39"/>
    <mergeCell ref="A40:D40"/>
    <mergeCell ref="E40:M40"/>
    <mergeCell ref="A41:D41"/>
    <mergeCell ref="E41:M41"/>
    <mergeCell ref="A35:D36"/>
    <mergeCell ref="E35:M36"/>
    <mergeCell ref="A37:D37"/>
    <mergeCell ref="E37:M37"/>
    <mergeCell ref="A38:D38"/>
    <mergeCell ref="E38:M38"/>
    <mergeCell ref="A27:D27"/>
    <mergeCell ref="E27:F27"/>
    <mergeCell ref="A28:D28"/>
    <mergeCell ref="E28:F28"/>
    <mergeCell ref="A29:M29"/>
    <mergeCell ref="A30:M34"/>
    <mergeCell ref="A24:D24"/>
    <mergeCell ref="E24:F24"/>
    <mergeCell ref="A25:D25"/>
    <mergeCell ref="E25:F25"/>
    <mergeCell ref="A26:D26"/>
    <mergeCell ref="E26:F26"/>
    <mergeCell ref="A21:D21"/>
    <mergeCell ref="E21:F21"/>
    <mergeCell ref="A22:D22"/>
    <mergeCell ref="E22:F22"/>
    <mergeCell ref="A23:D23"/>
    <mergeCell ref="E23:F23"/>
    <mergeCell ref="A18:D18"/>
    <mergeCell ref="E18:F18"/>
    <mergeCell ref="A19:D19"/>
    <mergeCell ref="E19:F19"/>
    <mergeCell ref="A20:D20"/>
    <mergeCell ref="E20:F20"/>
    <mergeCell ref="E14:F14"/>
    <mergeCell ref="A15:D15"/>
    <mergeCell ref="E15:F15"/>
    <mergeCell ref="A16:D16"/>
    <mergeCell ref="E16:F16"/>
    <mergeCell ref="A17:D17"/>
    <mergeCell ref="E17:F17"/>
    <mergeCell ref="A10:D10"/>
    <mergeCell ref="E10:M10"/>
    <mergeCell ref="A11:D11"/>
    <mergeCell ref="E11:F11"/>
    <mergeCell ref="G11:M28"/>
    <mergeCell ref="A12:D12"/>
    <mergeCell ref="E12:F12"/>
    <mergeCell ref="A13:D13"/>
    <mergeCell ref="E13:F13"/>
    <mergeCell ref="A14:D14"/>
    <mergeCell ref="A8:D8"/>
    <mergeCell ref="E8:M8"/>
    <mergeCell ref="A9:B9"/>
    <mergeCell ref="C9:D9"/>
    <mergeCell ref="E9:F9"/>
    <mergeCell ref="G9:M9"/>
    <mergeCell ref="A5:D5"/>
    <mergeCell ref="E5:M5"/>
    <mergeCell ref="A6:D6"/>
    <mergeCell ref="E6:M6"/>
    <mergeCell ref="A7:D7"/>
    <mergeCell ref="E7:M7"/>
    <mergeCell ref="A1:L1"/>
    <mergeCell ref="A2:D2"/>
    <mergeCell ref="E2:L2"/>
    <mergeCell ref="A3:C3"/>
    <mergeCell ref="E3:L3"/>
    <mergeCell ref="A4:C4"/>
    <mergeCell ref="E4:L4"/>
  </mergeCells>
  <conditionalFormatting sqref="E19:F19">
    <cfRule type="cellIs" dxfId="3" priority="1" stopIfTrue="1" operator="lessThan">
      <formula>1.5</formula>
    </cfRule>
    <cfRule type="cellIs" dxfId="2" priority="2" stopIfTrue="1" operator="between">
      <formula>1.51</formula>
      <formula>5</formula>
    </cfRule>
  </conditionalFormatting>
  <conditionalFormatting sqref="E20:F20">
    <cfRule type="cellIs" dxfId="1" priority="3" stopIfTrue="1" operator="between">
      <formula>19</formula>
      <formula>150</formula>
    </cfRule>
  </conditionalFormatting>
  <conditionalFormatting sqref="E25:F25">
    <cfRule type="expression" dxfId="0" priority="4" stopIfTrue="1">
      <formula>EXACT($E$25,$R$25)</formula>
    </cfRule>
  </conditionalFormatting>
  <dataValidations disablePrompts="1" xWindow="43002" yWindow="18058" count="33">
    <dataValidation type="list" allowBlank="1" showErrorMessage="1" sqref="E54:E73">
      <formula1>$Y$61:$Z$61</formula1>
      <formula2>0</formula2>
    </dataValidation>
    <dataValidation type="list" allowBlank="1" showErrorMessage="1" sqref="D54:D73">
      <formula1>$Y$62:$Z$62</formula1>
      <formula2>0</formula2>
    </dataValidation>
    <dataValidation type="list" allowBlank="1" showErrorMessage="1" sqref="P19">
      <formula1>$Q$19:$W$19</formula1>
      <formula2>0</formula2>
    </dataValidation>
    <dataValidation type="list" allowBlank="1" showErrorMessage="1" sqref="P20">
      <formula1>$Q$20:$U$20</formula1>
      <formula2>0</formula2>
    </dataValidation>
    <dataValidation type="list" allowBlank="1" showErrorMessage="1" sqref="P22">
      <formula1>$Q$22:$S$22</formula1>
      <formula2>0</formula2>
    </dataValidation>
    <dataValidation type="list" allowBlank="1" showErrorMessage="1" sqref="P23">
      <formula1>$Q$23:$S$23</formula1>
      <formula2>0</formula2>
    </dataValidation>
    <dataValidation type="list" allowBlank="1" showErrorMessage="1" sqref="E24:F24 N24:P24">
      <formula1>$Q$24:$R$24</formula1>
      <formula2>0</formula2>
    </dataValidation>
    <dataValidation type="list" allowBlank="1" showErrorMessage="1" sqref="E25:F25 N25:P25">
      <formula1>$Q$25:$R$25</formula1>
      <formula2>0</formula2>
    </dataValidation>
    <dataValidation type="list" allowBlank="1" showErrorMessage="1" sqref="P26:P34">
      <formula1>$Q$26:$T$26</formula1>
      <formula2>0</formula2>
    </dataValidation>
    <dataValidation type="list" allowBlank="1" showErrorMessage="1" sqref="E21:F21 N21:P21">
      <formula1>$Q$21:$X$21</formula1>
      <formula2>0</formula2>
    </dataValidation>
    <dataValidation type="list" allowBlank="1" showErrorMessage="1" sqref="N19">
      <formula1>$AU$19:$AZ$19</formula1>
      <formula2>0</formula2>
    </dataValidation>
    <dataValidation type="list" allowBlank="1" showErrorMessage="1" sqref="O19">
      <formula1>$BE$19:$BJ$19</formula1>
      <formula2>0</formula2>
    </dataValidation>
    <dataValidation type="list" allowBlank="1" showErrorMessage="1" sqref="N20">
      <formula1>$AU$20:$AX$20</formula1>
      <formula2>0</formula2>
    </dataValidation>
    <dataValidation type="list" allowBlank="1" showErrorMessage="1" sqref="O20">
      <formula1>$BE$20:$BH$20</formula1>
      <formula2>0</formula2>
    </dataValidation>
    <dataValidation type="list" allowBlank="1" showErrorMessage="1" sqref="N26">
      <formula1>$AU$26:$AX$26</formula1>
      <formula2>0</formula2>
    </dataValidation>
    <dataValidation type="list" allowBlank="1" showErrorMessage="1" sqref="O26:O28">
      <formula1>$BE$26:$BH$26</formula1>
      <formula2>0</formula2>
    </dataValidation>
    <dataValidation type="list" allowBlank="1" showErrorMessage="1" sqref="E22:F22">
      <formula1>$Q$22:$T$22</formula1>
      <formula2>0</formula2>
    </dataValidation>
    <dataValidation type="list" allowBlank="1" showErrorMessage="1" sqref="E23:F23">
      <formula1>$Q$23:$T$23</formula1>
      <formula2>0</formula2>
    </dataValidation>
    <dataValidation type="list" allowBlank="1" showErrorMessage="1" sqref="N22">
      <formula1>$AU$22:$AX$22</formula1>
      <formula2>0</formula2>
    </dataValidation>
    <dataValidation type="list" allowBlank="1" showErrorMessage="1" sqref="N23">
      <formula1>$AU$23:$AX$23</formula1>
      <formula2>0</formula2>
    </dataValidation>
    <dataValidation type="list" allowBlank="1" showErrorMessage="1" sqref="O22">
      <formula1>$BE$22:$BH$22</formula1>
      <formula2>0</formula2>
    </dataValidation>
    <dataValidation type="list" allowBlank="1" showErrorMessage="1" sqref="O23">
      <formula1>$BE$23:$BH$23</formula1>
      <formula2>0</formula2>
    </dataValidation>
    <dataValidation type="list" allowBlank="1" showErrorMessage="1" sqref="E27:F27">
      <formula1>$Q$27:$R$27</formula1>
      <formula2>0</formula2>
    </dataValidation>
    <dataValidation type="list" allowBlank="1" showErrorMessage="1" sqref="E28:F28">
      <formula1>$Q$28:$R$28</formula1>
      <formula2>0</formula2>
    </dataValidation>
    <dataValidation type="list" allowBlank="1" showErrorMessage="1" sqref="E19:F19">
      <formula1>$Q$19:$V$19</formula1>
      <formula2>0</formula2>
    </dataValidation>
    <dataValidation type="list" allowBlank="1" showErrorMessage="1" sqref="E26:F26">
      <formula1>$S$26:$V$26</formula1>
      <formula2>0</formula2>
    </dataValidation>
    <dataValidation type="list" allowBlank="1" showErrorMessage="1" sqref="E20:F20">
      <formula1>$Q$20:$T$20</formula1>
      <formula2>0</formula2>
    </dataValidation>
    <dataValidation type="list" allowBlank="1" showErrorMessage="1" sqref="P13:P14">
      <formula1>$S$13:$T$13</formula1>
      <formula2>0</formula2>
    </dataValidation>
    <dataValidation type="list" allowBlank="1" showErrorMessage="1" sqref="E12 N12:P12">
      <formula1>$Q$12:$R$12</formula1>
      <formula2>0</formula2>
    </dataValidation>
    <dataValidation type="list" allowBlank="1" showErrorMessage="1" sqref="O13:O14">
      <formula1>$BE$13:$BH$13</formula1>
      <formula2>0</formula2>
    </dataValidation>
    <dataValidation type="list" allowBlank="1" showErrorMessage="1" sqref="N13:N14">
      <formula1>$AU$13:$AX$13</formula1>
      <formula2>0</formula2>
    </dataValidation>
    <dataValidation type="list" allowBlank="1" showErrorMessage="1" sqref="E13:F13">
      <formula1>$Q$13:$V$13</formula1>
      <formula2>0</formula2>
    </dataValidation>
    <dataValidation type="list" allowBlank="1" showErrorMessage="1" sqref="E9:F9">
      <formula1>$Q$9:$V$9</formula1>
      <formula2>0</formula2>
    </dataValidation>
  </dataValidations>
  <hyperlinks>
    <hyperlink ref="E7" r:id="rId1"/>
  </hyperlinks>
  <printOptions horizontalCentered="1" verticalCentered="1"/>
  <pageMargins left="0.19652777777777777" right="0.19652777777777777" top="0.19652777777777777" bottom="0.19652777777777777" header="0.51180555555555551" footer="0.51180555555555551"/>
  <pageSetup paperSize="9" firstPageNumber="0" orientation="portrait" horizontalDpi="300" verticalDpi="300"/>
  <headerFooter alignWithMargins="0"/>
  <rowBreaks count="1" manualBreakCount="1">
    <brk id="9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Бланк заказа</vt:lpstr>
      <vt:lpstr>Лист1</vt:lpstr>
      <vt:lpstr>Excel_BuiltIn__FilterDatabase_1</vt:lpstr>
      <vt:lpstr>'Бланк заказа'!Область_печати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2013-07-07T13:36:23Z</dcterms:created>
  <dcterms:modified xsi:type="dcterms:W3CDTF">2013-07-07T13:36:24Z</dcterms:modified>
</cp:coreProperties>
</file>